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semtribe.sharepoint.com/sites/TWPurchasing/Shared Documents/B&amp;P/Solicitations/2025/1431. RFP 37-2025/2) Drafts/6) Addendum No. 3 (Q&amp;A)/"/>
    </mc:Choice>
  </mc:AlternateContent>
  <xr:revisionPtr revIDLastSave="84" documentId="8_{D2422852-AAC6-4862-9E24-201EDB3CFEA2}" xr6:coauthVersionLast="47" xr6:coauthVersionMax="47" xr10:uidLastSave="{2B0F726D-B193-4FE2-8902-ADC0EBC6EE4F}"/>
  <bookViews>
    <workbookView xWindow="-120" yWindow="-120" windowWidth="29040" windowHeight="15720" xr2:uid="{296A8337-0C08-4080-919C-E3E0CC2E037F}"/>
  </bookViews>
  <sheets>
    <sheet name="Exhibit A - Proposal Form" sheetId="1" r:id="rId1"/>
    <sheet name="Alternate 1" sheetId="3" r:id="rId2"/>
    <sheet name="Alternate 2" sheetId="6" r:id="rId3"/>
    <sheet name="Alternate 4" sheetId="4" r:id="rId4"/>
  </sheets>
  <definedNames>
    <definedName name="_xlnm.Database">#REF!</definedName>
    <definedName name="_xlnm.Print_Area" localSheetId="1">'Alternate 1'!$A$2:$G$63</definedName>
    <definedName name="_xlnm.Print_Area" localSheetId="2">'Alternate 2'!$A$2:$G$40</definedName>
    <definedName name="_xlnm.Print_Area" localSheetId="3">'Alternate 4'!$A$2:$G$59</definedName>
    <definedName name="_xlnm.Print_Area" localSheetId="0">'Exhibit A - Proposal Form'!$A$2:$G$347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3" i="1" l="1"/>
  <c r="F266" i="1"/>
  <c r="F77" i="1"/>
  <c r="G286" i="1"/>
  <c r="F307" i="1"/>
  <c r="F265" i="1"/>
  <c r="F253" i="1"/>
  <c r="F227" i="1"/>
  <c r="F123" i="1"/>
  <c r="G23" i="6" l="1"/>
  <c r="G21" i="6"/>
  <c r="G19" i="6"/>
  <c r="G17" i="6"/>
  <c r="G15" i="6"/>
  <c r="G13" i="6"/>
  <c r="G11" i="6"/>
  <c r="G9" i="6"/>
  <c r="G7" i="6"/>
  <c r="G5" i="6"/>
  <c r="G25" i="6" l="1"/>
  <c r="F276" i="1"/>
  <c r="F304" i="1" s="1"/>
  <c r="G157" i="1"/>
  <c r="G27" i="4"/>
  <c r="G25" i="4"/>
  <c r="G23" i="4"/>
  <c r="G284" i="1" l="1"/>
  <c r="F306" i="1"/>
  <c r="G87" i="1"/>
  <c r="G73" i="1"/>
  <c r="G75" i="1" l="1"/>
  <c r="G33" i="1"/>
  <c r="G42" i="4"/>
  <c r="G40" i="4"/>
  <c r="G38" i="4"/>
  <c r="G36" i="4"/>
  <c r="G34" i="4"/>
  <c r="G32" i="4"/>
  <c r="G29" i="4"/>
  <c r="G21" i="4"/>
  <c r="G19" i="4"/>
  <c r="G17" i="4"/>
  <c r="G15" i="4"/>
  <c r="G13" i="4"/>
  <c r="G11" i="4"/>
  <c r="G9" i="4"/>
  <c r="G7" i="4"/>
  <c r="G5" i="4"/>
  <c r="G44" i="4" l="1"/>
  <c r="G288" i="1"/>
  <c r="F308" i="1"/>
  <c r="G38" i="3"/>
  <c r="G36" i="3"/>
  <c r="G34" i="3"/>
  <c r="G32" i="3"/>
  <c r="G30" i="3"/>
  <c r="G28" i="3"/>
  <c r="G23" i="3" l="1"/>
  <c r="G25" i="3"/>
  <c r="G19" i="3" l="1"/>
  <c r="G17" i="3"/>
  <c r="G21" i="3"/>
  <c r="G46" i="3"/>
  <c r="G44" i="3"/>
  <c r="G42" i="3"/>
  <c r="G40" i="3"/>
  <c r="G15" i="3"/>
  <c r="G13" i="3"/>
  <c r="G11" i="3"/>
  <c r="G9" i="3"/>
  <c r="G7" i="3"/>
  <c r="G5" i="3"/>
  <c r="G48" i="3" l="1"/>
  <c r="G171" i="1"/>
  <c r="G219" i="1"/>
  <c r="G221" i="1"/>
  <c r="G195" i="1"/>
  <c r="G193" i="1"/>
  <c r="G169" i="1"/>
  <c r="G165" i="1"/>
  <c r="G163" i="1"/>
  <c r="G161" i="1"/>
  <c r="G159" i="1"/>
  <c r="G143" i="1"/>
  <c r="G141" i="1"/>
  <c r="G139" i="1"/>
  <c r="G137" i="1"/>
  <c r="G135" i="1"/>
  <c r="G133" i="1"/>
  <c r="G131" i="1"/>
  <c r="G129" i="1"/>
  <c r="G127" i="1"/>
  <c r="G125" i="1"/>
  <c r="G51" i="1"/>
  <c r="G263" i="1"/>
  <c r="G261" i="1"/>
  <c r="G259" i="1"/>
  <c r="G257" i="1"/>
  <c r="G255" i="1"/>
  <c r="G251" i="1"/>
  <c r="G249" i="1"/>
  <c r="G247" i="1"/>
  <c r="G245" i="1"/>
  <c r="G243" i="1"/>
  <c r="G241" i="1"/>
  <c r="G239" i="1"/>
  <c r="G237" i="1"/>
  <c r="G235" i="1"/>
  <c r="G233" i="1"/>
  <c r="G231" i="1"/>
  <c r="G229" i="1"/>
  <c r="G225" i="1"/>
  <c r="G223" i="1"/>
  <c r="G217" i="1"/>
  <c r="G215" i="1"/>
  <c r="G213" i="1"/>
  <c r="G211" i="1"/>
  <c r="G209" i="1"/>
  <c r="G207" i="1"/>
  <c r="G205" i="1"/>
  <c r="G203" i="1"/>
  <c r="G201" i="1"/>
  <c r="G199" i="1"/>
  <c r="G197" i="1"/>
  <c r="G191" i="1"/>
  <c r="G189" i="1"/>
  <c r="G187" i="1"/>
  <c r="G185" i="1"/>
  <c r="G183" i="1"/>
  <c r="G181" i="1"/>
  <c r="G179" i="1"/>
  <c r="G177" i="1"/>
  <c r="G175" i="1"/>
  <c r="G173" i="1"/>
  <c r="G167" i="1"/>
  <c r="G155" i="1"/>
  <c r="G153" i="1"/>
  <c r="G151" i="1"/>
  <c r="G149" i="1"/>
  <c r="G147" i="1"/>
  <c r="G145" i="1"/>
  <c r="G121" i="1"/>
  <c r="G119" i="1"/>
  <c r="G117" i="1"/>
  <c r="G115" i="1"/>
  <c r="G113" i="1"/>
  <c r="G111" i="1"/>
  <c r="G109" i="1"/>
  <c r="G107" i="1"/>
  <c r="G105" i="1"/>
  <c r="G103" i="1"/>
  <c r="G101" i="1"/>
  <c r="G99" i="1"/>
  <c r="G97" i="1"/>
  <c r="G95" i="1"/>
  <c r="G93" i="1"/>
  <c r="G91" i="1"/>
  <c r="G89" i="1"/>
  <c r="G85" i="1"/>
  <c r="G83" i="1"/>
  <c r="G81" i="1"/>
  <c r="G79" i="1"/>
  <c r="G71" i="1"/>
  <c r="G69" i="1"/>
  <c r="G67" i="1"/>
  <c r="G65" i="1"/>
  <c r="G63" i="1"/>
  <c r="G61" i="1"/>
  <c r="G59" i="1"/>
  <c r="G57" i="1"/>
  <c r="G55" i="1"/>
  <c r="G53" i="1"/>
  <c r="G49" i="1"/>
  <c r="G47" i="1"/>
  <c r="G45" i="1"/>
  <c r="G43" i="1"/>
  <c r="G41" i="1"/>
  <c r="G39" i="1"/>
  <c r="G37" i="1"/>
  <c r="G35" i="1"/>
  <c r="G31" i="1"/>
  <c r="G29" i="1"/>
  <c r="G27" i="1"/>
  <c r="G25" i="1"/>
  <c r="G23" i="1"/>
  <c r="G21" i="1"/>
  <c r="G19" i="1"/>
  <c r="G17" i="1"/>
  <c r="G15" i="1"/>
  <c r="G13" i="1"/>
  <c r="G11" i="1"/>
  <c r="G9" i="1"/>
  <c r="G7" i="1"/>
  <c r="G5" i="1"/>
  <c r="F305" i="1" l="1"/>
  <c r="G282" i="1"/>
  <c r="F290" i="1" s="1"/>
  <c r="G291" i="1" s="1"/>
  <c r="G277" i="1"/>
</calcChain>
</file>

<file path=xl/sharedStrings.xml><?xml version="1.0" encoding="utf-8"?>
<sst xmlns="http://schemas.openxmlformats.org/spreadsheetml/2006/main" count="861" uniqueCount="393">
  <si>
    <t xml:space="preserve">The work to be performed under this Contract shall consist of furnishing all personnel, tools, equipment, materials, supplies, and manufactured articles for furnishing all transportation and services, including fuel, power water and essential communications, and for the performance of all labor, work, or other operations required for the fulfillment of the Contract in strict accordance with the Contract Documents.  </t>
  </si>
  <si>
    <t>Item No.</t>
  </si>
  <si>
    <t xml:space="preserve">FDOT Pay Item </t>
  </si>
  <si>
    <t>Unit</t>
  </si>
  <si>
    <t>Est. Qty.</t>
  </si>
  <si>
    <t>Description</t>
  </si>
  <si>
    <t>Unit Price</t>
  </si>
  <si>
    <t>Total Cost</t>
  </si>
  <si>
    <t>ROADWAY</t>
  </si>
  <si>
    <t xml:space="preserve">102  1 </t>
  </si>
  <si>
    <t>LS</t>
  </si>
  <si>
    <t>MAINTENANCE OF TRAFFIC</t>
  </si>
  <si>
    <t>Dollars and ____/100 cents  (Write out total cost of Item)</t>
  </si>
  <si>
    <t>102 2</t>
  </si>
  <si>
    <r>
      <rPr>
        <b/>
        <sz val="10"/>
        <color rgb="FF000000"/>
        <rFont val="Times New Roman"/>
      </rPr>
      <t>MOBILIZATION/DEMOBILIZATION</t>
    </r>
    <r>
      <rPr>
        <sz val="10"/>
        <color rgb="FF000000"/>
        <rFont val="Times New Roman"/>
      </rPr>
      <t xml:space="preserve"> - including but not limited to all labor and materials required as well as all bonds, fees and insurance, the aggregate sum amount of:</t>
    </r>
  </si>
  <si>
    <t>104 10 3</t>
  </si>
  <si>
    <t>LF</t>
  </si>
  <si>
    <t>SEDIMENT BARRIER</t>
  </si>
  <si>
    <t>104 11</t>
  </si>
  <si>
    <t>FLOATING TURBIDITY BARRIER (at Cowbone Culvert Crossing)</t>
  </si>
  <si>
    <t>104 18</t>
  </si>
  <si>
    <t>EA</t>
  </si>
  <si>
    <t>INLET PROTECTION SYSTEM</t>
  </si>
  <si>
    <t>110  1  1</t>
  </si>
  <si>
    <t>AC</t>
  </si>
  <si>
    <t>CLEARING &amp; GRUBBING (based on right of way width)</t>
  </si>
  <si>
    <t>110 4 10</t>
  </si>
  <si>
    <t>SY</t>
  </si>
  <si>
    <t>REMOVAL OF EXISTING CONCRETE (at Cowbone Culvert Crossing)</t>
  </si>
  <si>
    <t>120  1</t>
  </si>
  <si>
    <t>CY</t>
  </si>
  <si>
    <t>REGULAR EXCAVATION</t>
  </si>
  <si>
    <t>120  5</t>
  </si>
  <si>
    <t>CHANNEL EXCAVATION  (at Cowbone Culvert Crossing)</t>
  </si>
  <si>
    <t>120  6</t>
  </si>
  <si>
    <t>EMBANKMENT</t>
  </si>
  <si>
    <t>125  3</t>
  </si>
  <si>
    <t>SELECT BEDDING MATERIAL (at Cowbone Culvert Crossing)</t>
  </si>
  <si>
    <t>160 4</t>
  </si>
  <si>
    <t>TYPE "B" STABILIZATION</t>
  </si>
  <si>
    <t>285 701</t>
  </si>
  <si>
    <t>OPTIONAL BASE, BASE GROUP 01 (PATH &amp; SHOULDER WIDENING)</t>
  </si>
  <si>
    <t>285 706</t>
  </si>
  <si>
    <t>OPTIONAL BASE, BASE GROUP 06 (3-LN &amp; TURN LANE WIDENING)</t>
  </si>
  <si>
    <t>286 1</t>
  </si>
  <si>
    <t>TURNOUT CONSTRUCTION/DRIVEWAY BASE- OPTIONAL MATERIALS</t>
  </si>
  <si>
    <t>286 2</t>
  </si>
  <si>
    <t>TN</t>
  </si>
  <si>
    <t>TURNOUT CONST, ASPHALT/DRIVEWAY BASE- ASPHALT MATERIAL (1.5")</t>
  </si>
  <si>
    <t>327  70 4</t>
  </si>
  <si>
    <t xml:space="preserve">MILLING EXISTING ASPHALT PAVEMENT, 3.0" AVG DEPTH </t>
  </si>
  <si>
    <t>334  1 53</t>
  </si>
  <si>
    <t>SUPERPAVE SP-12.5 ASPHALTIC CONCRETE, TRAFFIC C, PG76-22 (1.5")</t>
  </si>
  <si>
    <t>337  7 82</t>
  </si>
  <si>
    <t>ASPHALT CONC FRICTION COURSE, TRAFFIC C, FC-9.5, PG 76-22 (1.5")</t>
  </si>
  <si>
    <t>425  1549</t>
  </si>
  <si>
    <t>INLETS, DT BOT, TYPE C</t>
  </si>
  <si>
    <t>425  1589</t>
  </si>
  <si>
    <t>INLETS, DT BOT, TYPE H, MODIFY</t>
  </si>
  <si>
    <t>430 175 118</t>
  </si>
  <si>
    <t>PIPE CULVERT, OPTIONAL MATERIAL, ROUND, 18" S/CD</t>
  </si>
  <si>
    <t>430 175 124</t>
  </si>
  <si>
    <t>PIPE CULVERT, OPTIONAL  MATERIAL, ROUND, 24"S/CD</t>
  </si>
  <si>
    <t>430 175 218</t>
  </si>
  <si>
    <t>PIPE CULVERT, OPTIONAL MATERIAL, ELLIP/ARCH, 14"x23" S/CD</t>
  </si>
  <si>
    <t>430 175 224</t>
  </si>
  <si>
    <t>PIPE CULVERT, OPTIONAL MATERIAL, ELLIP/ARCH, 19"x30" S/CD</t>
  </si>
  <si>
    <t>430 175 920</t>
  </si>
  <si>
    <t>PIPE CULVERT, OPTIONAL MATERIAL, ELLIP/ARCH, 73"x97" S/CD</t>
  </si>
  <si>
    <t>430 518 100</t>
  </si>
  <si>
    <t>STRAIGHT CONCRETE ENDWALLS, 18", SINGLE</t>
  </si>
  <si>
    <t>430 572 100</t>
  </si>
  <si>
    <t>STRAIGHT CONCRETE ENDWALLS, 72", SINGLE</t>
  </si>
  <si>
    <t>430 982 125</t>
  </si>
  <si>
    <t>MITERED END SECTION, OPTIONAL ROUND, 18" S/CD</t>
  </si>
  <si>
    <t>430 982 129</t>
  </si>
  <si>
    <t>MITERED END SECTION, OPTIONAL ROUND, 24" S/CD</t>
  </si>
  <si>
    <t>430 982 625</t>
  </si>
  <si>
    <t>MITERED END SECTION, OPTIONAL MATERIAL, ELLIP/ARCH, 14"x23" S/CD</t>
  </si>
  <si>
    <t>430 982 629</t>
  </si>
  <si>
    <t>MITERED END SECTION, OPTIONAL MATERIAL, ELLIP/ARCH, 19"x30" S/CD</t>
  </si>
  <si>
    <t>0522 2</t>
  </si>
  <si>
    <t>CONCRETE SIDEWALK AND DRIVEWAYS, 6" THICK</t>
  </si>
  <si>
    <t>0527 2</t>
  </si>
  <si>
    <t>SF</t>
  </si>
  <si>
    <t>DETECTABLE WARNINGS</t>
  </si>
  <si>
    <t xml:space="preserve">0530 3 4 </t>
  </si>
  <si>
    <t>RIPRAP, RUBBLE, F&amp;I, DITCH LINING</t>
  </si>
  <si>
    <t>0570  1  2</t>
  </si>
  <si>
    <t>PERFORMANCE TURF, SOD</t>
  </si>
  <si>
    <t>Subtotal Roadway (Items 1 - 36)</t>
  </si>
  <si>
    <t> </t>
  </si>
  <si>
    <t>SIGNING AND PAVEMENT MARKINGS</t>
  </si>
  <si>
    <t>0654  2 21</t>
  </si>
  <si>
    <t>AS</t>
  </si>
  <si>
    <t>MIDBLOCK CROSSWALK: RECTANGULAR RAPID FLASHING BEACON, 
FURNISH &amp; INSTALL- SOLAR, COMPLETE SIGN ASSEMBLY- SINGLE DIRECTION</t>
  </si>
  <si>
    <t>0700 1 111</t>
  </si>
  <si>
    <t>SINGLE POST SIGN, F&amp;I GROUND MOUNT, UP TO 12 SF</t>
  </si>
  <si>
    <t>0700 1 112</t>
  </si>
  <si>
    <t>SINGLE POST SIGN, F&amp;I GROUND MOUNT, UP TO 12-20 SF</t>
  </si>
  <si>
    <t>0700  1 50</t>
  </si>
  <si>
    <t>SINGLE POST SIGN, REMOVE</t>
  </si>
  <si>
    <t>0700  1 60</t>
  </si>
  <si>
    <t>0706  1  3</t>
  </si>
  <si>
    <t>RAISED PAVT MARKER, TYPE B</t>
  </si>
  <si>
    <t>0710 11101</t>
  </si>
  <si>
    <t>GM</t>
  </si>
  <si>
    <t>PAINTED PAVT  MARKINGS, STANDARD, WHITE, SOLID, 6"</t>
  </si>
  <si>
    <t>0710 11123</t>
  </si>
  <si>
    <t>PAINTED PAVT  MARKINGS, STANDARD, WHITE, SOLID, CROSSWALK, 12"</t>
  </si>
  <si>
    <t>0710 11125</t>
  </si>
  <si>
    <t>PAINTED PAVT  MARKINGS, STANDARD, WHITE, SOLID, STOP LINE, CROSSWALK, 24"</t>
  </si>
  <si>
    <t>0710 11160</t>
  </si>
  <si>
    <t>PAINTED PAVT  MARKINGS, STANDARD, WHITE, MESSAGE</t>
  </si>
  <si>
    <t>0710 11170</t>
  </si>
  <si>
    <t>PAINTED PAVT  MARKINGS, STANDARD, WHITE, ARROWS</t>
  </si>
  <si>
    <t>0710 11201</t>
  </si>
  <si>
    <t>PAINTED PAVT  MARKINGS, STANDARD, YELLOW, SOLID, 6"</t>
  </si>
  <si>
    <t>0710 11224</t>
  </si>
  <si>
    <t>PAINTED PAVT  MARKINGS, STANDARD, YELLOW, SOLID, DIAGONAL CHEVRON, 18"</t>
  </si>
  <si>
    <t>0710 11231</t>
  </si>
  <si>
    <t>PAINTED PAVT, STANDARD-OTHER SURFACES, YELLOW SOLID, 10-30 SKIP, 6"</t>
  </si>
  <si>
    <t>0711 11123</t>
  </si>
  <si>
    <t>THERMOPLASTIC, STANDARD, WHITE, SOLID, 12", CROSSWALK</t>
  </si>
  <si>
    <t>0711 11125</t>
  </si>
  <si>
    <t>THERMOPLASTIC, STANDARD, WHITE, SOLID, 24", STOP LINE, CROSSWALK</t>
  </si>
  <si>
    <t>0711 11160</t>
  </si>
  <si>
    <t>THERMOPLASTIC, STANDARD, WHITE, MESSAGE</t>
  </si>
  <si>
    <t>0711 11170</t>
  </si>
  <si>
    <t>THERMOPLASTIC, STANDARD, WHITE, ARROW</t>
  </si>
  <si>
    <t>0711 11224</t>
  </si>
  <si>
    <t>THERMOPLASTIC, STANDARD, YELLOW, SOLID, 18", DIAGONAL CHEVRON</t>
  </si>
  <si>
    <t>0711 16101</t>
  </si>
  <si>
    <t>THERMOPLASTIC, STANDARD-OTHER SURFACES, WHITE, SOLID, 6"</t>
  </si>
  <si>
    <t>0711 16201</t>
  </si>
  <si>
    <t>THERMOPLASTIC, STANDARD-OTHER SURFACES, YELLOW, SOLID, 6"</t>
  </si>
  <si>
    <t>0711 16231</t>
  </si>
  <si>
    <t>THERMOPLASTIC, STANDARD-OTHER SURFACES, YELLOW SOLID, 10-30 SKIP, 6"</t>
  </si>
  <si>
    <t>Subtotal Signing and Pavement Markings (Items 37 - 58)</t>
  </si>
  <si>
    <t>UTILITY PLANS (WATER &amp; SEWER)</t>
  </si>
  <si>
    <t>0425 6</t>
  </si>
  <si>
    <t>VALVE BOXES, ADJUST</t>
  </si>
  <si>
    <t>1050 15001</t>
  </si>
  <si>
    <t>UTILITY PIPE, ADJUST/MODIFY, 1.5"</t>
  </si>
  <si>
    <t>1050 15004</t>
  </si>
  <si>
    <t>UTILITY PIPE, ADJUST/MODIFY, 4"</t>
  </si>
  <si>
    <t>1050 15008</t>
  </si>
  <si>
    <t>UTILITY PIPE, ADJUST/MODIFY, 8"</t>
  </si>
  <si>
    <t>1050 16002</t>
  </si>
  <si>
    <t>UTILITY PIPE, REMOVE &amp; DISPOSE,  2-4.9" (CONTINGENCY)</t>
  </si>
  <si>
    <t>1050 16003</t>
  </si>
  <si>
    <t>UTILITY PIPE, REMOVE &amp; DISPOSE,  5-8.0" (CONTINGENCY)</t>
  </si>
  <si>
    <t>1050 18001</t>
  </si>
  <si>
    <t>UTILITY PIPE, PLUG &amp; PLACE OUT OF SERVICE, 0-1.9"</t>
  </si>
  <si>
    <t>1050 18002</t>
  </si>
  <si>
    <t>UTILITY PIPE, PLUG &amp; PLACE OUT OF SERVICE, 2-4.9"</t>
  </si>
  <si>
    <t>1050 18003</t>
  </si>
  <si>
    <t>UTILITY PIPE, PLUG &amp; PLACE OUT OF SERVICE, 5-7.9"</t>
  </si>
  <si>
    <t>1050 18004</t>
  </si>
  <si>
    <t>UTILITY PIPE, PLUG &amp; PLACE OUT OF SERVICE, 8-19.9"</t>
  </si>
  <si>
    <t>1050 42201</t>
  </si>
  <si>
    <t>UTILITY PIPE- HDPE, F &amp; I, WATER SERVICE LINE. 1" (18 CONNECTIONS)</t>
  </si>
  <si>
    <t>1050 42202</t>
  </si>
  <si>
    <t>UTILITY PIPE- HDPE, F &amp; I, WATER/SEWER, 2" (DISTRIBUTION LINE)</t>
  </si>
  <si>
    <t>1050 42204</t>
  </si>
  <si>
    <t>UTILITY PIPE- HDPE, F &amp; I, WATER/SEWER, 4" (DISTRIBUTION LINE)</t>
  </si>
  <si>
    <t>1050 42212</t>
  </si>
  <si>
    <t>UTILITY PIPE- HDPE, F &amp; I, WATER/SEWER, 6" (DISTRIBUTION LINE)</t>
  </si>
  <si>
    <t>1050 42216</t>
  </si>
  <si>
    <t>UTILITY PIPE- HDPE, F &amp; I, WATER/SEWER, 8" (DISTRIBUTION LINE)</t>
  </si>
  <si>
    <t>UTILITY PIPE- HIGH DENSITY P.E., F &amp; I, WATER MAIN, 12" (MAIN LINE)</t>
  </si>
  <si>
    <t>1050 42224 *</t>
  </si>
  <si>
    <t>HDPE CASING, DIRECTIONAL DRILL, F &amp; I, WATER, 24" (MAIN LINE) *</t>
  </si>
  <si>
    <t>UTILITY PIPE- HIGH DENSITY P.E, F &amp; I, CASING, 2"</t>
  </si>
  <si>
    <t>UTILITY PIPE- HIGH DENSITY P.E, F &amp; I, CASING, 4"</t>
  </si>
  <si>
    <t>UTILITY PIPE- HIGH DENSITY P.E., F &amp; I, CASING, 12"</t>
  </si>
  <si>
    <t>UTILITY PIPE- HIGH DENSITY P.E., F &amp; I, CASING, 16"</t>
  </si>
  <si>
    <t>1050 42224</t>
  </si>
  <si>
    <t>UTILITY PIPE- HIGH DENSITY P.E., F &amp; I, CASING, 24"</t>
  </si>
  <si>
    <t>1050 51208</t>
  </si>
  <si>
    <t>UTILITY PIPE, DUCTILE IRON, F &amp; I, SEWER, 8"</t>
  </si>
  <si>
    <t>1055 51108</t>
  </si>
  <si>
    <t>UTILITY FITTINGS, DUCTILE IRON, F &amp; I, ELBOW, 8"</t>
  </si>
  <si>
    <t>1055 51112</t>
  </si>
  <si>
    <t>UTILITY FITTINGS, DUCTILE IRON, F &amp; I, ELBOW, 12"</t>
  </si>
  <si>
    <t>1055 51208-6</t>
  </si>
  <si>
    <t>UTILITY FITTINGS, DUCTILE IRON, F &amp; I, TEE, 8"x6"</t>
  </si>
  <si>
    <t>1055 51212-4</t>
  </si>
  <si>
    <t>UTILITY FITTINGS, DUCTILE IRON, F &amp; I, TEE, 12x4"</t>
  </si>
  <si>
    <t>1055 51212-6</t>
  </si>
  <si>
    <t>UTILITY FITTINGS, DUCTILE IRON, F &amp; I, TEE, 12"x6"</t>
  </si>
  <si>
    <t>1055 51212-8</t>
  </si>
  <si>
    <t>UTILITY FITTINGS, DUCTILE IRON, F &amp; I, TEE, 12"x8"</t>
  </si>
  <si>
    <t>1055 51310</t>
  </si>
  <si>
    <t>UTILITY FITTINGS, DUCTILE IRON, F &amp; I, TEE, 12"x12"</t>
  </si>
  <si>
    <t>1055 51312</t>
  </si>
  <si>
    <t>UTILITY FITTINGS, DUCTILE IRON, F &amp; I, REDUCER, 12"x8"</t>
  </si>
  <si>
    <t>1055 51404</t>
  </si>
  <si>
    <t>UTILITY FITTINGS, DUCTILE IRON, F &amp; I, UNION, 4"</t>
  </si>
  <si>
    <t>1055 51406</t>
  </si>
  <si>
    <t>UTILITY FITTINGS, DUCTILE IRON, F &amp; I, UNION, 6"</t>
  </si>
  <si>
    <t>1055 51408</t>
  </si>
  <si>
    <t>UTILITY FITTINGS, DUCTILE IRON, F &amp; I, UNION, 8"</t>
  </si>
  <si>
    <t>1055 51508</t>
  </si>
  <si>
    <t>UTILITY FITTINGS, DUCTILE IRON, F &amp; I, CAP/PLUG, 8"</t>
  </si>
  <si>
    <t>1055 51812</t>
  </si>
  <si>
    <t>UTILITY FITTINGS, DUCTILE IRON, F &amp; I, CROSS, 12"x8"</t>
  </si>
  <si>
    <t>1080 21101</t>
  </si>
  <si>
    <t>UTILITY FIXTURE, VALVE/METER BOX, FURNISH &amp; INSTALL, 1"</t>
  </si>
  <si>
    <t>1080 21102</t>
  </si>
  <si>
    <t>UTILITY FIXTURE, VALVE/METER BOX, FURNISH &amp; INSTALL, 2"</t>
  </si>
  <si>
    <t>1080 23108</t>
  </si>
  <si>
    <t>UTILITY FIXTURE- TAPPING SADDLE/SLEEVE, F &amp; I, 8"</t>
  </si>
  <si>
    <t>1080 24104</t>
  </si>
  <si>
    <t>UTILITY FIXTURE, WATER GATE VALVE ASSEMBLY, F &amp; I, 4"</t>
  </si>
  <si>
    <t>1080 24106</t>
  </si>
  <si>
    <t>UTILITY FIXTURE, WATER GATE VALVE ASSEMBLY, F &amp; I, 6"</t>
  </si>
  <si>
    <t>1080 24108</t>
  </si>
  <si>
    <t>UTILITY FIXTURE, WATER GATE VALVE ASSEMBLY, F &amp; I, 8"</t>
  </si>
  <si>
    <t>1080 24112</t>
  </si>
  <si>
    <t>UTILITY FIXTURE, WATER GATE VALVE ASSEMBLY, F &amp; I, 12"</t>
  </si>
  <si>
    <t>1080 25102</t>
  </si>
  <si>
    <t>UTILITY FIXTURE- BLOWOFF ASSEMBLY, F &amp; I, 2"</t>
  </si>
  <si>
    <t>1080 26102</t>
  </si>
  <si>
    <t>UTILITY FIXTURE, VAC/AIR ASSEMBLY, FURNISH &amp; INSTALL 2"</t>
  </si>
  <si>
    <t>1080 32102</t>
  </si>
  <si>
    <t>UTILITY FIXTURE- SAMPLE POINT, F &amp; I, 2"</t>
  </si>
  <si>
    <t>1080 33106</t>
  </si>
  <si>
    <t>UTILITY FIXTURE, SEWER PLUG VALVE, F &amp; I, 6"</t>
  </si>
  <si>
    <t>1080 33108</t>
  </si>
  <si>
    <t>UTILITY FIXTURE, SEWER PLUG VALVE, F &amp; I, 8"</t>
  </si>
  <si>
    <t>1644113 08-FA</t>
  </si>
  <si>
    <t>FIRE HYDRANT, F&amp;I, STD, 2" HOSE, 6" (FULL ASSEMBLY)</t>
  </si>
  <si>
    <t>1644113 08-SL</t>
  </si>
  <si>
    <t>FIRE HYDRANT, F&amp;I, STD, 2" HOSE, 6" (STUB LINE &amp; VALVE)</t>
  </si>
  <si>
    <t>FIRE HYDRANT, REMOVE</t>
  </si>
  <si>
    <t>Subtotal Utility Plans (Water &amp; Sewer) (Items 59 - 109)</t>
  </si>
  <si>
    <t>LIGHTING</t>
  </si>
  <si>
    <t>630-2-11</t>
  </si>
  <si>
    <t>CONDUIT, FURNISH &amp; INSTALL, OPEN TRENCH</t>
  </si>
  <si>
    <t>630-2-12</t>
  </si>
  <si>
    <t>CONDUIT, FURNISH &amp; INSTALL, DIRECTIONAL BORE</t>
  </si>
  <si>
    <t>635-2-11</t>
  </si>
  <si>
    <t>PULL &amp; SPLICE BOX, F&amp;I, 13" x 24" COVER SIZE</t>
  </si>
  <si>
    <t>639-1-122</t>
  </si>
  <si>
    <t>ELECTRICAL POWER SERVICE, F&amp;I, UNDERGROUND, METER PURCHASED BY CONTRACTOR</t>
  </si>
  <si>
    <t>641-2-12</t>
  </si>
  <si>
    <t>PRESTRESSED CONCRETE POLE, F&amp;I, TYPE P-II SERVICE POLE</t>
  </si>
  <si>
    <t>715-1-13</t>
  </si>
  <si>
    <t>LIGHTING CONDUCTORS, F&amp;I, INSULATED, NO 4 TO NO 2</t>
  </si>
  <si>
    <t>715-7-11</t>
  </si>
  <si>
    <t>LOAD CENTER, F&amp;I, SECONDARY VOLTAGE</t>
  </si>
  <si>
    <t>715-7-11-2</t>
  </si>
  <si>
    <t>LOAD CENTER, FURNISH ONLY, SECONDARY VOLTAGE</t>
  </si>
  <si>
    <t>715-65-266</t>
  </si>
  <si>
    <t>LIGHT POLE COMPLETE, F&amp;I, UTILITY CONFLICT POLE STANDARD
FOUNDATION, 35' MOUNTING HEIGHT, 16' ARM LENGTH</t>
  </si>
  <si>
    <t>715-65-266-2</t>
  </si>
  <si>
    <t>LIGHT POLE COMPLETE, FURNISH ONLY, UTILITY CONFLICT POLE STANDARD FOUNDATION, 35' MOUNTING HEIGHT, 16' ARM LENGTH</t>
  </si>
  <si>
    <t>715-500-1</t>
  </si>
  <si>
    <t>POLE CABLE DISTRIBUTION SYSTEM, FURNISH AND INSTALL, CONVENTIONAL</t>
  </si>
  <si>
    <t>715-500-1-2</t>
  </si>
  <si>
    <t>POLE CABLE DISTRIBUTION SYSTEM, FURNISH ONLY</t>
  </si>
  <si>
    <t>Subtotal Lighting (Items 110 - 121)</t>
  </si>
  <si>
    <t>COMMUNICATIONS</t>
  </si>
  <si>
    <t>STOF-1</t>
  </si>
  <si>
    <t>FURNISH &amp; INSTALL VIA TRENCH METHOD (2) 4" CONDUITS EA W (4) 1" HDPE INNER DUCT EA W MULETAPE - (1) 4" W TRACER WIRE</t>
  </si>
  <si>
    <t>STOF-2</t>
  </si>
  <si>
    <t>FURNISH &amp; INSTALL VIA DIRECTIONAL BORE METHOD (2) 4" CONDUITS EA W (4) 1" HDPE INNER DUCT EA W MULETAPE - (1) 4" W TRACER</t>
  </si>
  <si>
    <t>STOF-3</t>
  </si>
  <si>
    <t>FURNISH &amp; INSTALL 30X48X36 HANDHOLES</t>
  </si>
  <si>
    <t>STOF-4</t>
  </si>
  <si>
    <t>LOC</t>
  </si>
  <si>
    <t>INSTALL CONCRETE APRONS AROUND EACH PAIR OF HANDHOLES</t>
  </si>
  <si>
    <t>STOF-5</t>
  </si>
  <si>
    <t>SIDEWALK RESTORATION (IF NEEDED)</t>
  </si>
  <si>
    <t>Subtotal Communications (Items 122 - 126)</t>
  </si>
  <si>
    <t>BASE BID (Items 1 - 126)</t>
  </si>
  <si>
    <t>ALLOWANCES</t>
  </si>
  <si>
    <t>A-1</t>
  </si>
  <si>
    <t>AL</t>
  </si>
  <si>
    <r>
      <t xml:space="preserve">Allowance </t>
    </r>
    <r>
      <rPr>
        <sz val="10"/>
        <color theme="1"/>
        <rFont val="Times New Roman"/>
        <family val="1"/>
      </rPr>
      <t xml:space="preserve">(at direction of OWNER) - </t>
    </r>
    <r>
      <rPr>
        <b/>
        <sz val="10"/>
        <color theme="1"/>
        <rFont val="Times New Roman"/>
        <family val="1"/>
      </rPr>
      <t>Unforeseen Conditions</t>
    </r>
  </si>
  <si>
    <t xml:space="preserve">Five Hundred Thousand Dollars and Zero cents  </t>
  </si>
  <si>
    <t>A-2</t>
  </si>
  <si>
    <r>
      <t xml:space="preserve">Allowance </t>
    </r>
    <r>
      <rPr>
        <sz val="10"/>
        <color rgb="FF000000"/>
        <rFont val="Times New Roman"/>
        <family val="1"/>
      </rPr>
      <t xml:space="preserve">(at direction of OWNER) - </t>
    </r>
    <r>
      <rPr>
        <b/>
        <sz val="10"/>
        <color rgb="FF000000"/>
        <rFont val="Times New Roman"/>
        <family val="1"/>
      </rPr>
      <t>Glades Electric</t>
    </r>
    <r>
      <rPr>
        <sz val="10"/>
        <color rgb="FF000000"/>
        <rFont val="Times New Roman"/>
        <family val="1"/>
      </rPr>
      <t xml:space="preserve"> - For payments of all fees from Glades Electric for the electrical provisions</t>
    </r>
  </si>
  <si>
    <t xml:space="preserve">Three Hundred Thousand Dollars and Zero cents  </t>
  </si>
  <si>
    <t>A-3</t>
  </si>
  <si>
    <r>
      <t xml:space="preserve">Allowance </t>
    </r>
    <r>
      <rPr>
        <sz val="10"/>
        <color rgb="FF000000"/>
        <rFont val="Times New Roman"/>
        <family val="1"/>
      </rPr>
      <t xml:space="preserve">(at direction of OWNER) - </t>
    </r>
    <r>
      <rPr>
        <b/>
        <sz val="10"/>
        <color rgb="FF000000"/>
        <rFont val="Times New Roman"/>
        <family val="1"/>
      </rPr>
      <t>Pole Banners</t>
    </r>
  </si>
  <si>
    <t xml:space="preserve">Twenty Thousand Dollars and Zero cents  </t>
  </si>
  <si>
    <t>A-4</t>
  </si>
  <si>
    <r>
      <t xml:space="preserve">Allowance </t>
    </r>
    <r>
      <rPr>
        <sz val="10"/>
        <color rgb="FF000000"/>
        <rFont val="Times New Roman"/>
        <family val="1"/>
      </rPr>
      <t xml:space="preserve">(at direction of OWNER) - </t>
    </r>
    <r>
      <rPr>
        <b/>
        <sz val="10"/>
        <color rgb="FF000000"/>
        <rFont val="Times New Roman"/>
        <family val="1"/>
      </rPr>
      <t>Stub Outs</t>
    </r>
    <r>
      <rPr>
        <sz val="10"/>
        <color rgb="FF000000"/>
        <rFont val="Times New Roman"/>
        <family val="1"/>
      </rPr>
      <t xml:space="preserve"> - Additional WM and FM stub outs installation as needed to accommodate future development along West Boundary Road</t>
    </r>
  </si>
  <si>
    <t>Three Hundred Thousand Dollars and Zero cents</t>
  </si>
  <si>
    <t>Subtotal Allowances (Items 127 - 130)</t>
  </si>
  <si>
    <r>
      <t xml:space="preserve">                    TOTAL BASE BID AND ALLOWANCES (ITEMS 1 through </t>
    </r>
    <r>
      <rPr>
        <b/>
        <sz val="10"/>
        <rFont val="Times New Roman"/>
        <family val="1"/>
      </rPr>
      <t>130</t>
    </r>
    <r>
      <rPr>
        <b/>
        <sz val="10"/>
        <color theme="1"/>
        <rFont val="Times New Roman"/>
        <family val="1"/>
      </rPr>
      <t>)</t>
    </r>
  </si>
  <si>
    <t>TOTAL BASE BID AND ALLOWANCES WRITTEN*</t>
  </si>
  <si>
    <t>*AMOUNTS SHALL BE SHOWN IN BOTH WORDS AND FIGURES.  IN CASE OF DISCREPANCIES, THE AMOUNT SHOWN IN WORDS SHALL GOVERN FOR EACH BID ITEM AND TOTAL BASE BID.</t>
  </si>
  <si>
    <t>ALTERNATES</t>
  </si>
  <si>
    <t>ALT-1</t>
  </si>
  <si>
    <t>ALT</t>
  </si>
  <si>
    <t>Museum Sidewalk</t>
  </si>
  <si>
    <t>ALT-2</t>
  </si>
  <si>
    <t>Fiber Installation</t>
  </si>
  <si>
    <t>ALT-3</t>
  </si>
  <si>
    <t>Field Office</t>
  </si>
  <si>
    <t>ALT-4</t>
  </si>
  <si>
    <t>West End Paving Section</t>
  </si>
  <si>
    <t>Subtotal Alternates (Items 131 - 134)</t>
  </si>
  <si>
    <t xml:space="preserve">                    TOTAL BASE BID INCLUDING ALLOWANCES AND ALTERNATES (ITEMS 1 through ALT-4)</t>
  </si>
  <si>
    <t>TOTAL BASE BID INCLUDING ALLOWANCES AND ALTERNATES WRITTEN*</t>
  </si>
  <si>
    <t>The bidder understands and agrees that the above Total Amount is inclusive of all work materials necessary to complete the Project as described in the Contract Documents.</t>
  </si>
  <si>
    <t>CONTINUED ON NEXT PAGE</t>
  </si>
  <si>
    <t>The STOF reserves the right to award or reject any or all bids.</t>
  </si>
  <si>
    <r>
      <rPr>
        <b/>
        <u/>
        <sz val="12"/>
        <rFont val="Times New Roman"/>
        <family val="1"/>
      </rPr>
      <t>AWARD OF CONTRACT AND TIME OF COMPLETION</t>
    </r>
    <r>
      <rPr>
        <sz val="12"/>
        <rFont val="Times New Roman"/>
        <family val="1"/>
      </rPr>
      <t xml:space="preserve">
</t>
    </r>
  </si>
  <si>
    <t>The contract, if awarded, shall be to the most responsible bidder whose bid conforming to the specifications is the most advantageous to the STOF, considering prices bid, the experience, the qualifications of the bidder, and the bidders current and immediately available resources. Bid must comply with the requirements necessary to render it formal.</t>
  </si>
  <si>
    <r>
      <t xml:space="preserve">The WORK will be </t>
    </r>
    <r>
      <rPr>
        <u/>
        <sz val="12"/>
        <rFont val="Times New Roman"/>
        <family val="1"/>
      </rPr>
      <t>substantially complete within Six Hundred (600) calendar days</t>
    </r>
    <r>
      <rPr>
        <sz val="12"/>
        <rFont val="Times New Roman"/>
        <family val="1"/>
      </rPr>
      <t xml:space="preserve"> from the commencement date stated in the Notice to Proceed.  The WORK will be </t>
    </r>
    <r>
      <rPr>
        <u/>
        <sz val="12"/>
        <rFont val="Times New Roman"/>
        <family val="1"/>
      </rPr>
      <t>entirely complete (final) within Six Hudnred Fifty (650) calendar days</t>
    </r>
    <r>
      <rPr>
        <sz val="12"/>
        <rFont val="Times New Roman"/>
        <family val="1"/>
      </rPr>
      <t xml:space="preserve"> from the commencement date stated in the Notice to Proceed. The specified calendar durations encompass all construction activities related to the WORK as outlined in Exhibit A1 - Alternate ALT-1 Museum Sidewalk and Exhibit A2 - Alternate ALT-2 West End Paving Section.</t>
    </r>
  </si>
  <si>
    <r>
      <t xml:space="preserve">Liquidated damages will be applicable at </t>
    </r>
    <r>
      <rPr>
        <u/>
        <sz val="12"/>
        <rFont val="Times New Roman"/>
        <family val="1"/>
      </rPr>
      <t>Two Thousand Dollars and Zero Cents ($2,000.00) per day</t>
    </r>
    <r>
      <rPr>
        <sz val="12"/>
        <rFont val="Times New Roman"/>
        <family val="1"/>
      </rPr>
      <t xml:space="preserve"> for each day beyond the Contract Time for Substantial Completion.  The same rate of liquidated damages shall also be applied for each day of delay in achieving the contract time for Final Completion.</t>
    </r>
  </si>
  <si>
    <t>PROPOSAL SUMMARY</t>
  </si>
  <si>
    <t>Base Bid</t>
  </si>
  <si>
    <t>Allowances</t>
  </si>
  <si>
    <t>Alternate ALT-3 - Field Office</t>
  </si>
  <si>
    <t>BY:</t>
  </si>
  <si>
    <t>Print Name</t>
  </si>
  <si>
    <t>Signature:</t>
  </si>
  <si>
    <t>Title:</t>
  </si>
  <si>
    <t>Company:</t>
  </si>
  <si>
    <t>Email:</t>
  </si>
  <si>
    <t>Dated this ________ day of ______________________, 20__.</t>
  </si>
  <si>
    <t>Maintenance of Traffic</t>
  </si>
  <si>
    <t>Sediment Barrier</t>
  </si>
  <si>
    <t>520 1 10</t>
  </si>
  <si>
    <t>CONCRETE CURB &amp; GUTTER, TYPE F</t>
  </si>
  <si>
    <t>520 2 4</t>
  </si>
  <si>
    <t>CONCRETE CURB, TYPE D</t>
  </si>
  <si>
    <t>522 1</t>
  </si>
  <si>
    <t>CONCRETE SIDEWALK, 4" THICK</t>
  </si>
  <si>
    <t>654 2 21</t>
  </si>
  <si>
    <t>MIDBLOCK CROSSWALK: RECTANGULAR RAPID FLASHING BEACON,
FURNISH &amp; INSTALL- SOLAR, COMPLETE SIGN ASSY- SINGLE DIRECTION</t>
  </si>
  <si>
    <t>700 1 11</t>
  </si>
  <si>
    <t>700 1 60</t>
  </si>
  <si>
    <t>700 1 50</t>
  </si>
  <si>
    <t>SINGLE POST SIGN, RELOCATE</t>
  </si>
  <si>
    <t>706  1  3</t>
  </si>
  <si>
    <t>MULTI-POST SIGN, RELOCATE</t>
  </si>
  <si>
    <t>425  1529</t>
  </si>
  <si>
    <t>RAISED PAVEMENT MARKER, TYPE B</t>
  </si>
  <si>
    <t>711 11 123</t>
  </si>
  <si>
    <t>711 11 125</t>
  </si>
  <si>
    <t>711 11 160</t>
  </si>
  <si>
    <t>711 161 01</t>
  </si>
  <si>
    <t>THERMOPLASTIC, STANDARD, WHITE, SOLID, 6"</t>
  </si>
  <si>
    <t xml:space="preserve">                    TOTAL ALTERNATE ALT-1  (ITEMS 1 through 21)</t>
  </si>
  <si>
    <t>TOTAL ALTERNATE 1 ALT-1 WRITTEN*</t>
  </si>
  <si>
    <t>STOF-A2-1</t>
  </si>
  <si>
    <t>STOF-A2-2</t>
  </si>
  <si>
    <t>CABLE PLACEMENT - 288F WITH 150' SLACK LOOPS IN EACH HH LOCATION</t>
  </si>
  <si>
    <t>STOF-A2-3</t>
  </si>
  <si>
    <t>288 COUNT FIBER OPTIC CABLE - MATERIAL</t>
  </si>
  <si>
    <t>STOF-A2-4</t>
  </si>
  <si>
    <t>CABLE PLACEMENT - 48F FOR LATERALS</t>
  </si>
  <si>
    <t>STOF-A2-5</t>
  </si>
  <si>
    <t>48 COUNT FIBER OPTIC CABLE - MATERIAL</t>
  </si>
  <si>
    <t>STOF-A2-6</t>
  </si>
  <si>
    <t>SPLICE CASES &amp; TRAYS - MATERIAL</t>
  </si>
  <si>
    <t>STOF-A2-7</t>
  </si>
  <si>
    <t>INSTALL SPLICE CASE WITH FIBERS EXPRESSED IN TRAY (STA 210+20)</t>
  </si>
  <si>
    <t>STOF-A2-8</t>
  </si>
  <si>
    <t>PREP 288F, PREP 48F AND INSTALL SPLICE CASE AT LATERALS - FIBERS EXPRESSED BUT NOT SPLICED</t>
  </si>
  <si>
    <t>STOF-A2-9</t>
  </si>
  <si>
    <t>TESTING OF 288F AND 48F LATERALS - BIDIRECTIONAL VIA OTDR ONLY</t>
  </si>
  <si>
    <t>STOF-A2-10</t>
  </si>
  <si>
    <t>SPLICE FIBERS</t>
  </si>
  <si>
    <t xml:space="preserve">                    TOTAL ALTERNATE ALT-2  (ITEMS 1 through 10)</t>
  </si>
  <si>
    <t>TOTAL ALTERNATE 2 ALT-2 WRITTEN*</t>
  </si>
  <si>
    <t>Clearing &amp; Grubbing</t>
  </si>
  <si>
    <t>210 1 1</t>
  </si>
  <si>
    <t>REWORKING EXIST. SURFACE BASE MATERIAL</t>
  </si>
  <si>
    <t>MILLING EXISTING ASPHALT PAVEMENT, 3.0" AVG DEPTH</t>
  </si>
  <si>
    <t>SUPERPAVE SP-12.5 ASPHALT CONCRETE, TRAFFIC C, PG76-22 (1.5")</t>
  </si>
  <si>
    <t>430 175 148</t>
  </si>
  <si>
    <t>PIPE CULVERT, OPTIONAL MATERIAL, ROUND, 48" S/CD</t>
  </si>
  <si>
    <t>430 982 141</t>
  </si>
  <si>
    <t>MITERED END SECTION, OPTIONAL ROUND, 48" S/CD</t>
  </si>
  <si>
    <t>706 1 3</t>
  </si>
  <si>
    <t xml:space="preserve">                    TOTAL ALTERNATE ALT-4  (ITEMS 1 through 19)</t>
  </si>
  <si>
    <t>TOTAL ALTERNATE 3 ALT-4 WRITTEN*</t>
  </si>
  <si>
    <r>
      <t xml:space="preserve">RFP 37-2025 - West Boundary Road Construction (Big Cypress) (No. 384023)
</t>
    </r>
    <r>
      <rPr>
        <b/>
        <i/>
        <sz val="18"/>
        <color theme="1"/>
        <rFont val="Times New Roman"/>
        <family val="1"/>
      </rPr>
      <t>Exhibit A - Proposal Form REV001</t>
    </r>
  </si>
  <si>
    <t>Dollars and ____/100 cents</t>
  </si>
  <si>
    <r>
      <t xml:space="preserve">RFP 37-2025 - West Boundary Road Construction (Big Cypress) (No. 384023)
</t>
    </r>
    <r>
      <rPr>
        <b/>
        <i/>
        <sz val="18"/>
        <color theme="1"/>
        <rFont val="Times New Roman"/>
        <family val="1"/>
      </rPr>
      <t>Exhibit A - Proposal Form REV001</t>
    </r>
    <r>
      <rPr>
        <b/>
        <sz val="18"/>
        <color theme="1"/>
        <rFont val="Times New Roman"/>
        <family val="1"/>
      </rPr>
      <t xml:space="preserve"> (ALT 1)</t>
    </r>
  </si>
  <si>
    <r>
      <t xml:space="preserve">RFP 37-2025 - West Boundary Road Construction (Big Cypress) (No. 384023)
</t>
    </r>
    <r>
      <rPr>
        <b/>
        <i/>
        <sz val="18"/>
        <color theme="1"/>
        <rFont val="Times New Roman"/>
        <family val="1"/>
      </rPr>
      <t>Exhibit A - Proposal Form REV001</t>
    </r>
    <r>
      <rPr>
        <b/>
        <sz val="18"/>
        <color theme="1"/>
        <rFont val="Times New Roman"/>
        <family val="1"/>
      </rPr>
      <t xml:space="preserve"> (ALT 2)</t>
    </r>
  </si>
  <si>
    <r>
      <t xml:space="preserve">RFP 37-2025 - West Boundary Road Construction (Big Cypress) (No. 384023)
</t>
    </r>
    <r>
      <rPr>
        <b/>
        <i/>
        <sz val="18"/>
        <color theme="1"/>
        <rFont val="Times New Roman"/>
        <family val="1"/>
      </rPr>
      <t>Exhibit A - Proposal Form REV001</t>
    </r>
    <r>
      <rPr>
        <b/>
        <sz val="18"/>
        <color theme="1"/>
        <rFont val="Times New Roman"/>
        <family val="1"/>
      </rPr>
      <t xml:space="preserve"> (ALT 4)</t>
    </r>
  </si>
  <si>
    <t>Alternate ALT-1 - Museum Sidewalk (see Alternate ALT-1)</t>
  </si>
  <si>
    <t>Alternate ALT-2 - Fiber Installation (see Alternate ALT-2)</t>
  </si>
  <si>
    <t>Alternate ALT-4 - West End Paving Section (see Alternate ALT-4)</t>
  </si>
  <si>
    <t>Dollars and ____/100 cents  (Write out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</si>
</sst>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0;[Red]0"/>
    <numFmt numFmtId="165" formatCode="0.0"/>
    <numFmt numFmtId="166" formatCode="0.000"/>
    <numFmt numFmtId="167" formatCode="_(* #,##0_);_(* \(#,##0\);_(* &quot;-&quot;??_);_(@_)"/>
  </numFmts>
  <fonts count="32" x14ac:knownFonts="1">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b/>
      <sz val="10"/>
      <color theme="1"/>
      <name val="Times New Roman"/>
      <family val="1"/>
    </font>
    <font>
      <b/>
      <sz val="12"/>
      <color theme="1"/>
      <name val="Times New Roman"/>
      <family val="1"/>
    </font>
    <font>
      <sz val="12"/>
      <color theme="1"/>
      <name val="Times New Roman"/>
      <family val="1"/>
    </font>
    <font>
      <sz val="10"/>
      <color theme="1"/>
      <name val="Times New Roman"/>
      <family val="1"/>
    </font>
    <font>
      <sz val="10"/>
      <color theme="1"/>
      <name val="Calibri"/>
      <family val="2"/>
      <scheme val="minor"/>
    </font>
    <font>
      <u/>
      <sz val="12"/>
      <color theme="1"/>
      <name val="Times New Roman"/>
      <family val="1"/>
    </font>
    <font>
      <sz val="12"/>
      <color theme="1"/>
      <name val="Calibri"/>
      <family val="2"/>
      <scheme val="minor"/>
    </font>
    <font>
      <sz val="12"/>
      <name val="Times New Roman"/>
      <family val="1"/>
    </font>
    <font>
      <b/>
      <u/>
      <sz val="12"/>
      <name val="Times New Roman"/>
      <family val="1"/>
    </font>
    <font>
      <b/>
      <sz val="16"/>
      <color theme="1"/>
      <name val="Times New Roman"/>
      <family val="1"/>
    </font>
    <font>
      <sz val="11"/>
      <color rgb="FFFF0000"/>
      <name val="Calibri"/>
      <family val="2"/>
      <scheme val="minor"/>
    </font>
    <font>
      <sz val="11"/>
      <color rgb="FF00B050"/>
      <name val="Calibri"/>
      <family val="2"/>
      <scheme val="minor"/>
    </font>
    <font>
      <b/>
      <sz val="11"/>
      <name val="Times New Roman"/>
      <family val="1"/>
    </font>
    <font>
      <sz val="12"/>
      <name val="Calibri"/>
      <family val="2"/>
      <scheme val="minor"/>
    </font>
    <font>
      <sz val="10"/>
      <name val="Times New Roman"/>
      <family val="1"/>
    </font>
    <font>
      <sz val="11"/>
      <name val="Calibri"/>
      <family val="2"/>
      <scheme val="minor"/>
    </font>
    <font>
      <b/>
      <sz val="14"/>
      <color rgb="FF000000"/>
      <name val="Times New Roman"/>
      <family val="1"/>
    </font>
    <font>
      <sz val="10"/>
      <name val="Calibri"/>
      <family val="2"/>
      <scheme val="minor"/>
    </font>
    <font>
      <b/>
      <sz val="10"/>
      <name val="Times New Roman"/>
      <family val="1"/>
    </font>
    <font>
      <b/>
      <sz val="10"/>
      <color rgb="FF000000"/>
      <name val="Times New Roman"/>
      <family val="1"/>
    </font>
    <font>
      <sz val="10"/>
      <color rgb="FF000000"/>
      <name val="Times New Roman"/>
      <family val="1"/>
    </font>
    <font>
      <u/>
      <sz val="12"/>
      <name val="Times New Roman"/>
      <family val="1"/>
    </font>
    <font>
      <b/>
      <sz val="12"/>
      <name val="Times New Roman"/>
      <family val="1"/>
    </font>
    <font>
      <sz val="8"/>
      <name val="Calibri"/>
      <family val="2"/>
      <scheme val="minor"/>
    </font>
    <font>
      <b/>
      <sz val="10"/>
      <color rgb="FF000000"/>
      <name val="Times New Roman"/>
    </font>
    <font>
      <sz val="10"/>
      <color rgb="FF000000"/>
      <name val="Times New Roman"/>
    </font>
    <font>
      <b/>
      <sz val="18"/>
      <color theme="1"/>
      <name val="Times New Roman"/>
      <family val="1"/>
    </font>
    <font>
      <b/>
      <i/>
      <sz val="18"/>
      <color theme="1"/>
      <name val="Times New Roman"/>
      <family val="1"/>
    </font>
  </fonts>
  <fills count="8">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3" tint="0.79998168889431442"/>
        <bgColor indexed="64"/>
      </patternFill>
    </fill>
    <fill>
      <patternFill patternType="solid">
        <fgColor rgb="FFD9E1F2"/>
        <bgColor rgb="FF000000"/>
      </patternFill>
    </fill>
    <fill>
      <patternFill patternType="solid">
        <fgColor rgb="FFBFBFBF"/>
        <bgColor rgb="FF000000"/>
      </patternFill>
    </fill>
    <fill>
      <patternFill patternType="solid">
        <fgColor theme="0" tint="-0.14999847407452621"/>
        <bgColor indexed="64"/>
      </patternFill>
    </fill>
  </fills>
  <borders count="28">
    <border>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rgb="FF000000"/>
      </top>
      <bottom/>
      <diagonal/>
    </border>
    <border>
      <left style="thin">
        <color indexed="64"/>
      </left>
      <right/>
      <top style="thin">
        <color rgb="FF000000"/>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rgb="FF000000"/>
      </bottom>
      <diagonal/>
    </border>
    <border>
      <left style="thin">
        <color indexed="64"/>
      </left>
      <right/>
      <top style="thin">
        <color indexed="64"/>
      </top>
      <bottom style="thin">
        <color rgb="FF000000"/>
      </bottom>
      <diagonal/>
    </border>
    <border>
      <left/>
      <right/>
      <top/>
      <bottom style="double">
        <color indexed="64"/>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164">
    <xf numFmtId="0" fontId="0" fillId="0" borderId="0" xfId="0"/>
    <xf numFmtId="0" fontId="0" fillId="0" borderId="0" xfId="0" applyProtection="1">
      <protection locked="0"/>
    </xf>
    <xf numFmtId="0" fontId="8" fillId="0" borderId="0" xfId="0" applyFont="1" applyAlignment="1" applyProtection="1">
      <alignment horizontal="center"/>
      <protection locked="0"/>
    </xf>
    <xf numFmtId="0" fontId="6" fillId="0" borderId="0" xfId="0" applyFont="1" applyProtection="1">
      <protection locked="0"/>
    </xf>
    <xf numFmtId="0" fontId="6" fillId="0" borderId="7" xfId="0" applyFont="1" applyBorder="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1" fillId="0" borderId="0" xfId="0" applyFont="1" applyProtection="1">
      <protection locked="0"/>
    </xf>
    <xf numFmtId="0" fontId="5" fillId="0" borderId="0" xfId="0" applyFont="1" applyProtection="1">
      <protection locked="0"/>
    </xf>
    <xf numFmtId="0" fontId="2" fillId="0" borderId="1" xfId="0" applyFont="1" applyBorder="1" applyAlignment="1">
      <alignment vertical="center" wrapText="1"/>
    </xf>
    <xf numFmtId="0" fontId="5" fillId="0" borderId="12" xfId="0" applyFont="1" applyBorder="1" applyAlignment="1" applyProtection="1">
      <alignment horizontal="center" vertical="center" wrapText="1"/>
      <protection locked="0"/>
    </xf>
    <xf numFmtId="44" fontId="13" fillId="0" borderId="9" xfId="1" applyFont="1" applyBorder="1" applyAlignment="1">
      <alignment vertical="center"/>
    </xf>
    <xf numFmtId="0" fontId="2" fillId="0" borderId="1" xfId="0" applyFont="1" applyBorder="1" applyAlignment="1">
      <alignment wrapText="1"/>
    </xf>
    <xf numFmtId="0" fontId="14" fillId="0" borderId="8" xfId="0" applyFont="1" applyBorder="1" applyAlignment="1" applyProtection="1">
      <alignment vertical="center" wrapText="1"/>
      <protection locked="0"/>
    </xf>
    <xf numFmtId="0" fontId="14" fillId="0" borderId="0" xfId="0" applyFont="1" applyAlignment="1" applyProtection="1">
      <alignment vertical="center" wrapText="1"/>
      <protection locked="0"/>
    </xf>
    <xf numFmtId="0" fontId="2" fillId="3" borderId="2" xfId="0" applyFont="1" applyFill="1" applyBorder="1" applyAlignment="1" applyProtection="1">
      <alignment horizontal="left" vertical="center" wrapText="1"/>
      <protection locked="0"/>
    </xf>
    <xf numFmtId="0" fontId="0" fillId="0" borderId="0" xfId="0" applyAlignment="1" applyProtection="1">
      <alignment horizontal="center" vertical="center"/>
      <protection locked="0"/>
    </xf>
    <xf numFmtId="0" fontId="10" fillId="0" borderId="0" xfId="0" applyFont="1" applyAlignment="1" applyProtection="1">
      <alignment horizontal="center" vertical="center"/>
      <protection locked="0"/>
    </xf>
    <xf numFmtId="0" fontId="6" fillId="0" borderId="0" xfId="0" applyFont="1" applyAlignment="1" applyProtection="1">
      <alignment horizontal="center" vertical="center"/>
      <protection locked="0"/>
    </xf>
    <xf numFmtId="0" fontId="4" fillId="0" borderId="12" xfId="0" applyFont="1" applyBorder="1" applyAlignment="1" applyProtection="1">
      <alignment horizontal="center" vertical="center" wrapText="1"/>
      <protection locked="0"/>
    </xf>
    <xf numFmtId="0" fontId="17" fillId="0" borderId="0" xfId="0" applyFont="1" applyProtection="1">
      <protection locked="0"/>
    </xf>
    <xf numFmtId="0" fontId="19" fillId="0" borderId="0" xfId="0" applyFont="1" applyProtection="1">
      <protection locked="0"/>
    </xf>
    <xf numFmtId="0" fontId="7" fillId="0" borderId="0" xfId="0" applyFont="1" applyProtection="1">
      <protection locked="0"/>
    </xf>
    <xf numFmtId="0" fontId="8" fillId="0" borderId="0" xfId="0" applyFont="1" applyProtection="1">
      <protection locked="0"/>
    </xf>
    <xf numFmtId="0" fontId="8"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20" fillId="0" borderId="0" xfId="0" applyFont="1"/>
    <xf numFmtId="44" fontId="6" fillId="3" borderId="11" xfId="1" applyFont="1" applyFill="1" applyBorder="1" applyAlignment="1" applyProtection="1">
      <alignment horizontal="center" vertical="center" wrapText="1"/>
      <protection locked="0"/>
    </xf>
    <xf numFmtId="44" fontId="6" fillId="0" borderId="11" xfId="1" applyFont="1" applyBorder="1" applyAlignment="1" applyProtection="1">
      <alignment horizontal="center" vertical="center" wrapText="1"/>
      <protection locked="0"/>
    </xf>
    <xf numFmtId="44" fontId="6" fillId="0" borderId="5" xfId="1" applyFont="1" applyBorder="1" applyAlignment="1" applyProtection="1">
      <alignment horizontal="center" vertical="center" wrapText="1"/>
      <protection locked="0"/>
    </xf>
    <xf numFmtId="44" fontId="6" fillId="3" borderId="5" xfId="1" applyFont="1" applyFill="1" applyBorder="1" applyAlignment="1" applyProtection="1">
      <alignment horizontal="center" vertical="center" wrapText="1"/>
      <protection locked="0"/>
    </xf>
    <xf numFmtId="0" fontId="6" fillId="0" borderId="0" xfId="0" applyFont="1" applyAlignment="1" applyProtection="1">
      <alignment horizontal="center"/>
      <protection locked="0"/>
    </xf>
    <xf numFmtId="0" fontId="11" fillId="0" borderId="0" xfId="0" applyFont="1" applyAlignment="1">
      <alignment horizontal="left" vertical="center" wrapText="1"/>
    </xf>
    <xf numFmtId="0" fontId="4" fillId="0" borderId="1" xfId="0" applyFont="1" applyBorder="1" applyAlignment="1">
      <alignment wrapText="1"/>
    </xf>
    <xf numFmtId="0" fontId="4" fillId="3" borderId="2" xfId="0" applyFont="1" applyFill="1" applyBorder="1" applyAlignment="1" applyProtection="1">
      <alignment horizontal="left" vertical="center" wrapText="1"/>
      <protection locked="0"/>
    </xf>
    <xf numFmtId="0" fontId="4" fillId="0" borderId="1" xfId="0" applyFont="1" applyBorder="1" applyAlignment="1">
      <alignment vertical="center" wrapText="1"/>
    </xf>
    <xf numFmtId="0" fontId="22" fillId="0" borderId="1" xfId="0" applyFont="1" applyBorder="1" applyAlignment="1">
      <alignment vertical="center" wrapText="1"/>
    </xf>
    <xf numFmtId="0" fontId="22" fillId="3" borderId="2" xfId="0" applyFont="1" applyFill="1" applyBorder="1" applyAlignment="1" applyProtection="1">
      <alignment horizontal="left" vertical="center" wrapText="1"/>
      <protection locked="0"/>
    </xf>
    <xf numFmtId="0" fontId="4" fillId="0" borderId="19" xfId="0" applyFont="1" applyBorder="1" applyAlignment="1">
      <alignment vertical="center" wrapText="1"/>
    </xf>
    <xf numFmtId="0" fontId="4" fillId="3" borderId="16" xfId="0" applyFont="1" applyFill="1" applyBorder="1" applyAlignment="1" applyProtection="1">
      <alignment horizontal="left" vertical="center" wrapText="1"/>
      <protection locked="0"/>
    </xf>
    <xf numFmtId="44" fontId="23" fillId="5" borderId="3" xfId="0" applyNumberFormat="1" applyFont="1" applyFill="1" applyBorder="1" applyAlignment="1">
      <alignment wrapText="1"/>
    </xf>
    <xf numFmtId="0" fontId="23" fillId="6" borderId="3" xfId="0" applyFont="1" applyFill="1" applyBorder="1" applyAlignment="1">
      <alignment wrapText="1"/>
    </xf>
    <xf numFmtId="44" fontId="4" fillId="0" borderId="9" xfId="1" applyFont="1" applyBorder="1" applyAlignment="1">
      <alignment vertical="center"/>
    </xf>
    <xf numFmtId="0" fontId="4" fillId="0" borderId="0" xfId="0" applyFont="1" applyAlignment="1" applyProtection="1">
      <alignment horizontal="right"/>
      <protection locked="0"/>
    </xf>
    <xf numFmtId="0" fontId="4" fillId="0" borderId="16" xfId="0" applyFont="1" applyBorder="1" applyAlignment="1" applyProtection="1">
      <alignment horizontal="left" vertical="center" wrapText="1"/>
      <protection locked="0"/>
    </xf>
    <xf numFmtId="0" fontId="23" fillId="0" borderId="19" xfId="0" applyFont="1" applyBorder="1" applyAlignment="1">
      <alignment vertical="center" wrapText="1"/>
    </xf>
    <xf numFmtId="0" fontId="4" fillId="0" borderId="22" xfId="0" applyFont="1" applyBorder="1" applyAlignment="1" applyProtection="1">
      <alignment horizontal="left" vertical="center" wrapText="1"/>
      <protection locked="0"/>
    </xf>
    <xf numFmtId="0" fontId="23" fillId="0" borderId="1" xfId="0" applyFont="1" applyBorder="1" applyAlignment="1">
      <alignment vertical="center" wrapText="1"/>
    </xf>
    <xf numFmtId="0" fontId="4" fillId="0" borderId="2" xfId="0" applyFont="1" applyBorder="1" applyAlignment="1" applyProtection="1">
      <alignment horizontal="left" vertical="center" wrapText="1"/>
      <protection locked="0"/>
    </xf>
    <xf numFmtId="0" fontId="5" fillId="0" borderId="0" xfId="0" applyFont="1" applyAlignment="1" applyProtection="1">
      <alignment horizontal="right"/>
      <protection locked="0"/>
    </xf>
    <xf numFmtId="0" fontId="2" fillId="0" borderId="0" xfId="0" applyFont="1" applyProtection="1">
      <protection locked="0"/>
    </xf>
    <xf numFmtId="0" fontId="4" fillId="4" borderId="2" xfId="0" applyFont="1" applyFill="1" applyBorder="1" applyAlignment="1">
      <alignment horizontal="centerContinuous" vertical="center" wrapText="1"/>
    </xf>
    <xf numFmtId="0" fontId="4" fillId="4" borderId="4" xfId="0" applyFont="1" applyFill="1" applyBorder="1" applyAlignment="1">
      <alignment horizontal="centerContinuous" vertical="center" wrapText="1"/>
    </xf>
    <xf numFmtId="0" fontId="4" fillId="4" borderId="3" xfId="0" applyFont="1" applyFill="1" applyBorder="1" applyAlignment="1">
      <alignment horizontal="centerContinuous" vertical="center" wrapText="1"/>
    </xf>
    <xf numFmtId="0" fontId="4" fillId="4" borderId="22" xfId="0" applyFont="1" applyFill="1" applyBorder="1" applyAlignment="1">
      <alignment horizontal="centerContinuous" vertical="center" wrapText="1"/>
    </xf>
    <xf numFmtId="0" fontId="4" fillId="4" borderId="24" xfId="0" applyFont="1" applyFill="1" applyBorder="1" applyAlignment="1">
      <alignment horizontal="centerContinuous" vertical="center" wrapText="1"/>
    </xf>
    <xf numFmtId="0" fontId="4" fillId="4" borderId="25" xfId="0" applyFont="1" applyFill="1" applyBorder="1" applyAlignment="1">
      <alignment horizontal="centerContinuous" vertical="center" wrapText="1"/>
    </xf>
    <xf numFmtId="44" fontId="23" fillId="0" borderId="3" xfId="0" applyNumberFormat="1" applyFont="1" applyBorder="1" applyAlignment="1">
      <alignment wrapText="1"/>
    </xf>
    <xf numFmtId="44" fontId="11" fillId="0" borderId="0" xfId="0" applyNumberFormat="1" applyFont="1" applyAlignment="1">
      <alignment horizontal="left" vertical="center" wrapText="1"/>
    </xf>
    <xf numFmtId="0" fontId="16" fillId="0" borderId="1" xfId="0" applyFont="1" applyBorder="1" applyAlignment="1">
      <alignment wrapText="1"/>
    </xf>
    <xf numFmtId="0" fontId="5" fillId="4" borderId="2" xfId="0" applyFont="1" applyFill="1" applyBorder="1" applyAlignment="1">
      <alignment horizontal="centerContinuous" vertical="center" wrapText="1"/>
    </xf>
    <xf numFmtId="0" fontId="5" fillId="4" borderId="4" xfId="0" applyFont="1" applyFill="1" applyBorder="1" applyAlignment="1">
      <alignment horizontal="centerContinuous" vertical="center" wrapText="1"/>
    </xf>
    <xf numFmtId="0" fontId="5" fillId="4" borderId="3" xfId="0" applyFont="1" applyFill="1" applyBorder="1" applyAlignment="1">
      <alignment horizontal="centerContinuous" vertical="center" wrapText="1"/>
    </xf>
    <xf numFmtId="0" fontId="5" fillId="4" borderId="13" xfId="0" applyFont="1" applyFill="1" applyBorder="1" applyAlignment="1">
      <alignment horizontal="centerContinuous" vertical="center" wrapText="1"/>
    </xf>
    <xf numFmtId="0" fontId="29" fillId="0" borderId="1" xfId="0" applyFont="1" applyBorder="1" applyAlignment="1">
      <alignment wrapText="1"/>
    </xf>
    <xf numFmtId="0" fontId="2" fillId="3" borderId="4" xfId="0" applyFont="1" applyFill="1" applyBorder="1" applyAlignment="1" applyProtection="1">
      <alignment horizontal="left" vertical="center" wrapText="1"/>
      <protection locked="0"/>
    </xf>
    <xf numFmtId="0" fontId="5" fillId="4" borderId="11" xfId="0" applyFont="1" applyFill="1" applyBorder="1" applyAlignment="1">
      <alignment horizontal="centerContinuous" vertical="center" wrapText="1"/>
    </xf>
    <xf numFmtId="0" fontId="23" fillId="5" borderId="2" xfId="0" applyFont="1" applyFill="1" applyBorder="1" applyAlignment="1">
      <alignment horizontal="right" wrapText="1"/>
    </xf>
    <xf numFmtId="0" fontId="23" fillId="5" borderId="4" xfId="0" applyFont="1" applyFill="1" applyBorder="1" applyAlignment="1">
      <alignment horizontal="right" wrapText="1"/>
    </xf>
    <xf numFmtId="0" fontId="23" fillId="5" borderId="3" xfId="0" applyFont="1" applyFill="1" applyBorder="1" applyAlignment="1">
      <alignment horizontal="right" wrapText="1"/>
    </xf>
    <xf numFmtId="0" fontId="3" fillId="0" borderId="23" xfId="0" applyFont="1" applyBorder="1" applyAlignment="1">
      <alignment horizontal="center" vertical="center" wrapText="1"/>
    </xf>
    <xf numFmtId="0" fontId="8" fillId="0" borderId="13" xfId="0" applyFont="1" applyBorder="1" applyAlignment="1" applyProtection="1">
      <alignment horizontal="center" vertical="center"/>
      <protection locked="0"/>
    </xf>
    <xf numFmtId="0" fontId="7" fillId="0" borderId="13" xfId="0" applyFont="1" applyBorder="1" applyAlignment="1">
      <alignment horizontal="center" vertical="center" wrapText="1"/>
    </xf>
    <xf numFmtId="44" fontId="7" fillId="2" borderId="11" xfId="1" applyFont="1" applyFill="1" applyBorder="1" applyAlignment="1" applyProtection="1">
      <alignment horizontal="center" vertical="center" wrapText="1"/>
      <protection locked="0"/>
    </xf>
    <xf numFmtId="44" fontId="7" fillId="2" borderId="5" xfId="1" applyFont="1" applyFill="1" applyBorder="1" applyAlignment="1" applyProtection="1">
      <alignment horizontal="center" vertical="center" wrapText="1"/>
      <protection locked="0"/>
    </xf>
    <xf numFmtId="44" fontId="7" fillId="0" borderId="11" xfId="1" applyFont="1" applyBorder="1" applyAlignment="1" applyProtection="1">
      <alignment horizontal="center" vertical="center" wrapText="1"/>
      <protection locked="0"/>
    </xf>
    <xf numFmtId="44" fontId="7" fillId="0" borderId="5" xfId="1" applyFont="1" applyBorder="1" applyAlignment="1" applyProtection="1">
      <alignment horizontal="center" vertical="center" wrapText="1"/>
      <protection locked="0"/>
    </xf>
    <xf numFmtId="0" fontId="7" fillId="0" borderId="10" xfId="0" applyFont="1" applyBorder="1" applyAlignment="1">
      <alignment horizontal="center" vertical="center" wrapText="1"/>
    </xf>
    <xf numFmtId="0" fontId="7" fillId="0" borderId="5" xfId="0" applyFont="1" applyBorder="1" applyAlignment="1">
      <alignment horizontal="center" vertical="center" wrapText="1"/>
    </xf>
    <xf numFmtId="1" fontId="7" fillId="0" borderId="10" xfId="0" applyNumberFormat="1" applyFont="1" applyBorder="1" applyAlignment="1">
      <alignment horizontal="center" vertical="center" wrapText="1"/>
    </xf>
    <xf numFmtId="1" fontId="7" fillId="0" borderId="5" xfId="0" applyNumberFormat="1" applyFont="1" applyBorder="1" applyAlignment="1">
      <alignment horizontal="center" vertical="center" wrapText="1"/>
    </xf>
    <xf numFmtId="44" fontId="7" fillId="3" borderId="11" xfId="1" applyFont="1" applyFill="1" applyBorder="1" applyAlignment="1" applyProtection="1">
      <alignment horizontal="center" vertical="center" wrapText="1"/>
      <protection locked="0"/>
    </xf>
    <xf numFmtId="44" fontId="7" fillId="3" borderId="5" xfId="1" applyFont="1" applyFill="1" applyBorder="1" applyAlignment="1" applyProtection="1">
      <alignment horizontal="center" vertical="center" wrapText="1"/>
      <protection locked="0"/>
    </xf>
    <xf numFmtId="0" fontId="18" fillId="0" borderId="11" xfId="0" applyFont="1" applyBorder="1" applyAlignment="1">
      <alignment horizontal="center" vertical="center" wrapText="1"/>
    </xf>
    <xf numFmtId="0" fontId="18" fillId="0" borderId="5" xfId="0" applyFont="1" applyBorder="1" applyAlignment="1">
      <alignment horizontal="center" vertical="center" wrapText="1"/>
    </xf>
    <xf numFmtId="1" fontId="18" fillId="0" borderId="11" xfId="0" applyNumberFormat="1" applyFont="1" applyBorder="1" applyAlignment="1">
      <alignment horizontal="center" vertical="center" wrapText="1"/>
    </xf>
    <xf numFmtId="1" fontId="18" fillId="0" borderId="5" xfId="0" applyNumberFormat="1" applyFont="1" applyBorder="1" applyAlignment="1">
      <alignment horizontal="center" vertical="center" wrapText="1"/>
    </xf>
    <xf numFmtId="0" fontId="18" fillId="0" borderId="10" xfId="0" applyFont="1" applyBorder="1" applyAlignment="1">
      <alignment horizontal="center" vertical="center" wrapText="1"/>
    </xf>
    <xf numFmtId="1" fontId="18" fillId="0" borderId="10" xfId="0" applyNumberFormat="1" applyFont="1" applyBorder="1" applyAlignment="1">
      <alignment horizontal="center" vertical="center" wrapText="1"/>
    </xf>
    <xf numFmtId="0" fontId="21" fillId="0" borderId="13" xfId="0" applyFont="1" applyBorder="1" applyAlignment="1" applyProtection="1">
      <alignment horizontal="center" vertical="center"/>
      <protection locked="0"/>
    </xf>
    <xf numFmtId="44" fontId="18" fillId="3" borderId="11" xfId="1" applyFont="1" applyFill="1" applyBorder="1" applyAlignment="1" applyProtection="1">
      <alignment horizontal="center" vertical="center" wrapText="1"/>
      <protection locked="0"/>
    </xf>
    <xf numFmtId="44" fontId="18" fillId="3" borderId="5" xfId="1" applyFont="1" applyFill="1" applyBorder="1" applyAlignment="1" applyProtection="1">
      <alignment horizontal="center" vertical="center" wrapText="1"/>
      <protection locked="0"/>
    </xf>
    <xf numFmtId="44" fontId="18" fillId="0" borderId="11" xfId="1" applyFont="1" applyBorder="1" applyAlignment="1" applyProtection="1">
      <alignment horizontal="center" vertical="center" wrapText="1"/>
      <protection locked="0"/>
    </xf>
    <xf numFmtId="44" fontId="18" fillId="0" borderId="5" xfId="1" applyFont="1" applyBorder="1" applyAlignment="1" applyProtection="1">
      <alignment horizontal="center" vertical="center" wrapText="1"/>
      <protection locked="0"/>
    </xf>
    <xf numFmtId="0" fontId="7" fillId="0" borderId="11" xfId="0" applyFont="1" applyBorder="1" applyAlignment="1">
      <alignment horizontal="center" vertical="center" wrapText="1"/>
    </xf>
    <xf numFmtId="1" fontId="7" fillId="0" borderId="11" xfId="0" applyNumberFormat="1" applyFont="1" applyBorder="1" applyAlignment="1">
      <alignment horizontal="center" vertical="center" wrapText="1"/>
    </xf>
    <xf numFmtId="166" fontId="7" fillId="0" borderId="10" xfId="0" applyNumberFormat="1" applyFont="1" applyBorder="1" applyAlignment="1">
      <alignment horizontal="center" vertical="center" wrapText="1"/>
    </xf>
    <xf numFmtId="166" fontId="7" fillId="0" borderId="5" xfId="0" applyNumberFormat="1" applyFont="1" applyBorder="1" applyAlignment="1">
      <alignment horizontal="center" vertical="center" wrapText="1"/>
    </xf>
    <xf numFmtId="0" fontId="11" fillId="0" borderId="0" xfId="0" applyFont="1" applyAlignment="1">
      <alignment horizontal="left" vertical="center" wrapText="1"/>
    </xf>
    <xf numFmtId="0" fontId="4" fillId="2" borderId="0" xfId="0" applyFont="1" applyFill="1" applyAlignment="1">
      <alignment horizontal="center" vertical="center" wrapText="1"/>
    </xf>
    <xf numFmtId="0" fontId="4" fillId="2" borderId="15" xfId="0" applyFont="1" applyFill="1" applyBorder="1" applyAlignment="1">
      <alignment horizontal="center" vertical="center" wrapText="1"/>
    </xf>
    <xf numFmtId="0" fontId="4" fillId="0" borderId="13" xfId="0" applyFont="1" applyBorder="1" applyAlignment="1">
      <alignment horizontal="center" vertical="center" wrapText="1"/>
    </xf>
    <xf numFmtId="0" fontId="6" fillId="0" borderId="0" xfId="0" applyFont="1" applyAlignment="1">
      <alignment horizontal="center" vertical="top" wrapText="1"/>
    </xf>
    <xf numFmtId="0" fontId="9" fillId="0" borderId="0" xfId="0" applyFont="1" applyAlignment="1">
      <alignment horizontal="left" vertical="center" wrapText="1"/>
    </xf>
    <xf numFmtId="0" fontId="11" fillId="0" borderId="0" xfId="0" applyFont="1" applyAlignment="1">
      <alignment horizontal="left" vertical="top" wrapText="1"/>
    </xf>
    <xf numFmtId="44" fontId="7" fillId="2" borderId="10" xfId="1" applyFont="1" applyFill="1" applyBorder="1" applyAlignment="1" applyProtection="1">
      <alignment horizontal="center" vertical="center" wrapText="1"/>
      <protection locked="0"/>
    </xf>
    <xf numFmtId="0" fontId="8" fillId="0" borderId="5" xfId="0" applyFont="1" applyBorder="1" applyAlignment="1" applyProtection="1">
      <alignment horizontal="center" vertical="center"/>
      <protection locked="0"/>
    </xf>
    <xf numFmtId="164" fontId="7" fillId="0" borderId="10"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0" fontId="7" fillId="0" borderId="8" xfId="0" applyFont="1" applyBorder="1" applyAlignment="1">
      <alignment horizontal="center" vertical="center" wrapText="1"/>
    </xf>
    <xf numFmtId="0" fontId="7" fillId="0" borderId="1" xfId="0" applyFont="1" applyBorder="1" applyAlignment="1">
      <alignment horizontal="center" vertical="center" wrapText="1"/>
    </xf>
    <xf numFmtId="164" fontId="7" fillId="0" borderId="8" xfId="0" applyNumberFormat="1" applyFont="1" applyBorder="1" applyAlignment="1">
      <alignment horizontal="center" vertical="center" wrapText="1"/>
    </xf>
    <xf numFmtId="164" fontId="7" fillId="0" borderId="1" xfId="0" applyNumberFormat="1" applyFont="1" applyBorder="1" applyAlignment="1">
      <alignment horizontal="center" vertical="center" wrapText="1"/>
    </xf>
    <xf numFmtId="44" fontId="7" fillId="0" borderId="10" xfId="1" applyFont="1" applyBorder="1" applyAlignment="1" applyProtection="1">
      <alignment horizontal="center" vertical="center" wrapText="1"/>
      <protection locked="0"/>
    </xf>
    <xf numFmtId="44" fontId="7" fillId="3" borderId="10" xfId="1" applyFont="1" applyFill="1" applyBorder="1" applyAlignment="1" applyProtection="1">
      <alignment horizontal="center" vertical="center" wrapText="1"/>
      <protection locked="0"/>
    </xf>
    <xf numFmtId="0" fontId="15" fillId="0" borderId="8" xfId="0" applyFont="1" applyBorder="1" applyAlignment="1" applyProtection="1">
      <alignment horizontal="left" wrapText="1"/>
      <protection locked="0"/>
    </xf>
    <xf numFmtId="0" fontId="15" fillId="0" borderId="0" xfId="0" applyFont="1" applyAlignment="1" applyProtection="1">
      <alignment horizontal="left" wrapText="1"/>
      <protection locked="0"/>
    </xf>
    <xf numFmtId="2" fontId="7" fillId="0" borderId="10" xfId="0" applyNumberFormat="1" applyFont="1" applyBorder="1" applyAlignment="1">
      <alignment horizontal="center" vertical="center" wrapText="1"/>
    </xf>
    <xf numFmtId="2" fontId="7" fillId="0" borderId="5" xfId="0" applyNumberFormat="1" applyFont="1" applyBorder="1" applyAlignment="1">
      <alignment horizontal="center" vertical="center" wrapText="1"/>
    </xf>
    <xf numFmtId="0" fontId="14" fillId="0" borderId="8" xfId="0" applyFont="1" applyBorder="1" applyAlignment="1" applyProtection="1">
      <alignment horizontal="left" vertical="center" wrapText="1"/>
      <protection locked="0"/>
    </xf>
    <xf numFmtId="0" fontId="4" fillId="0" borderId="0" xfId="0" applyFont="1" applyAlignment="1" applyProtection="1">
      <alignment horizontal="center"/>
      <protection locked="0"/>
    </xf>
    <xf numFmtId="44" fontId="7" fillId="2" borderId="18" xfId="1" applyFont="1" applyFill="1" applyBorder="1" applyAlignment="1" applyProtection="1">
      <alignment horizontal="center" vertical="center" wrapText="1"/>
      <protection locked="0"/>
    </xf>
    <xf numFmtId="44" fontId="7" fillId="0" borderId="18" xfId="1" applyFont="1" applyFill="1" applyBorder="1" applyAlignment="1" applyProtection="1">
      <alignment horizontal="center" vertical="center" wrapText="1"/>
      <protection locked="0"/>
    </xf>
    <xf numFmtId="44" fontId="7" fillId="0" borderId="10" xfId="1" applyFont="1" applyFill="1" applyBorder="1" applyAlignment="1" applyProtection="1">
      <alignment horizontal="center" vertical="center" wrapText="1"/>
      <protection locked="0"/>
    </xf>
    <xf numFmtId="0" fontId="7" fillId="0" borderId="18" xfId="0" applyFont="1" applyBorder="1" applyAlignment="1">
      <alignment horizontal="center" vertical="center" wrapText="1"/>
    </xf>
    <xf numFmtId="0" fontId="8" fillId="0" borderId="11"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 xfId="0" applyFont="1" applyBorder="1" applyAlignment="1" applyProtection="1">
      <alignment horizontal="center" vertical="center"/>
      <protection locked="0"/>
    </xf>
    <xf numFmtId="0" fontId="8" fillId="0" borderId="17" xfId="0" applyFont="1" applyBorder="1" applyAlignment="1" applyProtection="1">
      <alignment horizontal="center" vertical="center"/>
      <protection locked="0"/>
    </xf>
    <xf numFmtId="0" fontId="5" fillId="0" borderId="0" xfId="0" applyFont="1" applyAlignment="1">
      <alignment horizontal="center" vertical="top" wrapText="1"/>
    </xf>
    <xf numFmtId="0" fontId="26" fillId="0" borderId="0" xfId="0" applyFont="1" applyAlignment="1">
      <alignment horizontal="center" vertical="center" wrapText="1"/>
    </xf>
    <xf numFmtId="0" fontId="23" fillId="0" borderId="2" xfId="0" applyFont="1" applyBorder="1" applyAlignment="1">
      <alignment horizontal="right" wrapText="1"/>
    </xf>
    <xf numFmtId="0" fontId="23" fillId="0" borderId="4" xfId="0" applyFont="1" applyBorder="1" applyAlignment="1">
      <alignment horizontal="right" wrapText="1"/>
    </xf>
    <xf numFmtId="0" fontId="23" fillId="0" borderId="3" xfId="0" applyFont="1" applyBorder="1" applyAlignment="1">
      <alignment horizontal="right" wrapText="1"/>
    </xf>
    <xf numFmtId="0" fontId="8" fillId="0" borderId="20" xfId="0" applyFont="1" applyBorder="1" applyAlignment="1" applyProtection="1">
      <alignment horizontal="center" vertical="center"/>
      <protection locked="0"/>
    </xf>
    <xf numFmtId="0" fontId="7" fillId="0" borderId="21" xfId="0" applyFont="1" applyBorder="1" applyAlignment="1">
      <alignment horizontal="center" vertical="center" wrapText="1"/>
    </xf>
    <xf numFmtId="44" fontId="7" fillId="2" borderId="21" xfId="1" applyFont="1" applyFill="1" applyBorder="1" applyAlignment="1" applyProtection="1">
      <alignment horizontal="center" vertical="center" wrapText="1"/>
      <protection locked="0"/>
    </xf>
    <xf numFmtId="44" fontId="7" fillId="0" borderId="21" xfId="1" applyFont="1" applyFill="1" applyBorder="1" applyAlignment="1" applyProtection="1">
      <alignment horizontal="center" vertical="center" wrapText="1"/>
      <protection locked="0"/>
    </xf>
    <xf numFmtId="0" fontId="4" fillId="0" borderId="6" xfId="0" applyFont="1" applyBorder="1" applyAlignment="1">
      <alignment horizontal="center" vertical="center" wrapText="1"/>
    </xf>
    <xf numFmtId="0" fontId="4" fillId="0" borderId="14" xfId="0" applyFont="1" applyBorder="1" applyAlignment="1">
      <alignment horizontal="center" vertical="center" wrapText="1"/>
    </xf>
    <xf numFmtId="44" fontId="6" fillId="3" borderId="10" xfId="1" applyFont="1" applyFill="1" applyBorder="1" applyAlignment="1" applyProtection="1">
      <alignment horizontal="center" vertical="center" wrapText="1"/>
      <protection locked="0"/>
    </xf>
    <xf numFmtId="44" fontId="6" fillId="3" borderId="5" xfId="1" applyFont="1" applyFill="1" applyBorder="1" applyAlignment="1" applyProtection="1">
      <alignment horizontal="center" vertical="center" wrapText="1"/>
      <protection locked="0"/>
    </xf>
    <xf numFmtId="44" fontId="6" fillId="0" borderId="10" xfId="1" applyFont="1" applyBorder="1" applyAlignment="1" applyProtection="1">
      <alignment horizontal="center" vertical="center" wrapText="1"/>
      <protection locked="0"/>
    </xf>
    <xf numFmtId="44" fontId="6" fillId="0" borderId="5" xfId="1" applyFont="1" applyBorder="1" applyAlignment="1" applyProtection="1">
      <alignment horizontal="center" vertical="center" wrapText="1"/>
      <protection locked="0"/>
    </xf>
    <xf numFmtId="44" fontId="6" fillId="3" borderId="11" xfId="1" applyFont="1" applyFill="1" applyBorder="1" applyAlignment="1" applyProtection="1">
      <alignment horizontal="center" vertical="center" wrapText="1"/>
      <protection locked="0"/>
    </xf>
    <xf numFmtId="44" fontId="6" fillId="0" borderId="11" xfId="1" applyFont="1" applyBorder="1" applyAlignment="1" applyProtection="1">
      <alignment horizontal="center" vertical="center" wrapText="1"/>
      <protection locked="0"/>
    </xf>
    <xf numFmtId="0" fontId="13" fillId="0" borderId="6" xfId="0" applyFont="1" applyBorder="1" applyAlignment="1">
      <alignment horizontal="center" vertical="center" wrapText="1"/>
    </xf>
    <xf numFmtId="0" fontId="13" fillId="0" borderId="14" xfId="0" applyFont="1" applyBorder="1" applyAlignment="1">
      <alignment horizontal="center" vertical="center" wrapText="1"/>
    </xf>
    <xf numFmtId="0" fontId="5" fillId="0" borderId="0" xfId="0" applyFont="1" applyAlignment="1" applyProtection="1">
      <alignment horizontal="center"/>
      <protection locked="0"/>
    </xf>
    <xf numFmtId="167" fontId="7" fillId="0" borderId="11" xfId="2" applyNumberFormat="1" applyFont="1" applyBorder="1" applyAlignment="1">
      <alignment horizontal="center" vertical="center" wrapText="1"/>
    </xf>
    <xf numFmtId="167" fontId="7" fillId="0" borderId="5" xfId="2" applyNumberFormat="1" applyFont="1" applyBorder="1" applyAlignment="1">
      <alignment horizontal="center" vertical="center" wrapText="1"/>
    </xf>
    <xf numFmtId="167" fontId="7" fillId="0" borderId="10" xfId="2" applyNumberFormat="1" applyFont="1" applyBorder="1" applyAlignment="1">
      <alignment horizontal="center" vertical="center" wrapText="1"/>
    </xf>
    <xf numFmtId="167" fontId="7" fillId="0" borderId="26" xfId="2" applyNumberFormat="1" applyFont="1" applyBorder="1" applyAlignment="1">
      <alignment horizontal="center" vertical="center" wrapText="1"/>
    </xf>
    <xf numFmtId="167" fontId="7" fillId="0" borderId="27" xfId="2" applyNumberFormat="1" applyFont="1" applyBorder="1" applyAlignment="1">
      <alignment horizontal="center" vertical="center" wrapText="1"/>
    </xf>
    <xf numFmtId="165" fontId="7" fillId="0" borderId="10" xfId="0" applyNumberFormat="1" applyFont="1" applyBorder="1" applyAlignment="1">
      <alignment horizontal="center" vertical="center" wrapText="1"/>
    </xf>
    <xf numFmtId="165" fontId="7" fillId="0" borderId="5" xfId="0" applyNumberFormat="1" applyFont="1" applyBorder="1" applyAlignment="1">
      <alignment horizontal="center" vertical="center" wrapText="1"/>
    </xf>
    <xf numFmtId="0" fontId="30" fillId="7" borderId="13" xfId="0" applyFont="1" applyFill="1" applyBorder="1" applyAlignment="1">
      <alignment horizontal="center" vertical="center" wrapText="1"/>
    </xf>
    <xf numFmtId="0" fontId="5" fillId="3" borderId="13" xfId="0" applyFont="1" applyFill="1" applyBorder="1" applyAlignment="1" applyProtection="1">
      <alignment horizontal="center" vertical="center"/>
      <protection locked="0"/>
    </xf>
    <xf numFmtId="0" fontId="7" fillId="0" borderId="7" xfId="0" applyFont="1" applyBorder="1" applyAlignment="1">
      <alignment horizontal="center" vertical="top" wrapText="1"/>
    </xf>
    <xf numFmtId="0" fontId="5" fillId="3" borderId="7" xfId="0" applyFont="1" applyFill="1" applyBorder="1" applyAlignment="1" applyProtection="1">
      <alignment horizontal="center" vertical="center"/>
      <protection locked="0"/>
    </xf>
    <xf numFmtId="0" fontId="5" fillId="0" borderId="6" xfId="0" applyFont="1" applyBorder="1" applyAlignment="1" applyProtection="1">
      <alignment horizontal="center"/>
      <protection locked="0"/>
    </xf>
    <xf numFmtId="0" fontId="7" fillId="0" borderId="0" xfId="0" applyFont="1" applyBorder="1" applyAlignment="1">
      <alignment horizontal="center" vertical="top" wrapText="1"/>
    </xf>
    <xf numFmtId="0" fontId="7" fillId="0" borderId="7" xfId="0" applyFont="1" applyBorder="1" applyAlignment="1">
      <alignment horizontal="center" vertical="top" wrapText="1"/>
    </xf>
    <xf numFmtId="0" fontId="4" fillId="4" borderId="13" xfId="0" applyFont="1" applyFill="1" applyBorder="1" applyAlignment="1">
      <alignment horizontal="center" vertical="center" wrapText="1"/>
    </xf>
  </cellXfs>
  <cellStyles count="3">
    <cellStyle name="Comma" xfId="2" builtinId="3"/>
    <cellStyle name="Currency" xfId="1" builtinId="4"/>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22"/>
  <sheetViews>
    <sheetView showGridLines="0" tabSelected="1" zoomScaleNormal="100" workbookViewId="0">
      <selection activeCell="F5" sqref="F5:F6"/>
    </sheetView>
  </sheetViews>
  <sheetFormatPr defaultColWidth="8.85546875" defaultRowHeight="15" x14ac:dyDescent="0.25"/>
  <cols>
    <col min="1" max="1" width="8.85546875" style="16"/>
    <col min="2" max="2" width="15" style="1" customWidth="1"/>
    <col min="3" max="3" width="6.140625" style="2" customWidth="1"/>
    <col min="4" max="4" width="7.140625" style="2" customWidth="1"/>
    <col min="5" max="5" width="91.5703125" style="1" customWidth="1"/>
    <col min="6" max="7" width="24.28515625" style="1" customWidth="1"/>
    <col min="8" max="8" width="21.5703125" style="1" customWidth="1"/>
    <col min="9" max="11" width="8.85546875" style="1"/>
    <col min="12" max="12" width="12.140625" style="1" bestFit="1" customWidth="1"/>
    <col min="13" max="16384" width="8.85546875" style="1"/>
  </cols>
  <sheetData>
    <row r="1" spans="1:11" ht="49.5" customHeight="1" x14ac:dyDescent="0.25">
      <c r="A1" s="156" t="s">
        <v>384</v>
      </c>
      <c r="B1" s="156"/>
      <c r="C1" s="156"/>
      <c r="D1" s="156"/>
      <c r="E1" s="156"/>
      <c r="F1" s="156"/>
      <c r="G1" s="156"/>
    </row>
    <row r="2" spans="1:11" ht="45.6" customHeight="1" thickBot="1" x14ac:dyDescent="0.3">
      <c r="A2" s="70" t="s">
        <v>0</v>
      </c>
      <c r="B2" s="70"/>
      <c r="C2" s="70"/>
      <c r="D2" s="70"/>
      <c r="E2" s="70"/>
      <c r="F2" s="70"/>
      <c r="G2" s="70"/>
    </row>
    <row r="3" spans="1:11" s="5" customFormat="1" ht="33.6" customHeight="1" thickTop="1" x14ac:dyDescent="0.25">
      <c r="A3" s="19" t="s">
        <v>1</v>
      </c>
      <c r="B3" s="19" t="s">
        <v>2</v>
      </c>
      <c r="C3" s="19" t="s">
        <v>3</v>
      </c>
      <c r="D3" s="19" t="s">
        <v>4</v>
      </c>
      <c r="E3" s="10" t="s">
        <v>5</v>
      </c>
      <c r="F3" s="10" t="s">
        <v>6</v>
      </c>
      <c r="G3" s="10" t="s">
        <v>7</v>
      </c>
    </row>
    <row r="4" spans="1:11" x14ac:dyDescent="0.25">
      <c r="A4" s="163" t="s">
        <v>8</v>
      </c>
      <c r="B4" s="163"/>
      <c r="C4" s="163"/>
      <c r="D4" s="163"/>
      <c r="E4" s="163"/>
      <c r="F4" s="163"/>
      <c r="G4" s="163"/>
    </row>
    <row r="5" spans="1:11" x14ac:dyDescent="0.25">
      <c r="A5" s="106">
        <v>1</v>
      </c>
      <c r="B5" s="109" t="s">
        <v>9</v>
      </c>
      <c r="C5" s="109" t="s">
        <v>10</v>
      </c>
      <c r="D5" s="111">
        <v>1</v>
      </c>
      <c r="E5" s="33" t="s">
        <v>11</v>
      </c>
      <c r="F5" s="114"/>
      <c r="G5" s="113">
        <f>D5*F5</f>
        <v>0</v>
      </c>
      <c r="H5" s="115"/>
      <c r="I5" s="116"/>
      <c r="J5" s="116"/>
      <c r="K5" s="116"/>
    </row>
    <row r="6" spans="1:11" ht="15" customHeight="1" x14ac:dyDescent="0.25">
      <c r="A6" s="71"/>
      <c r="B6" s="110"/>
      <c r="C6" s="110"/>
      <c r="D6" s="112"/>
      <c r="E6" s="34" t="s">
        <v>12</v>
      </c>
      <c r="F6" s="82"/>
      <c r="G6" s="76"/>
      <c r="H6" s="115"/>
      <c r="I6" s="116"/>
      <c r="J6" s="116"/>
      <c r="K6" s="116"/>
    </row>
    <row r="7" spans="1:11" ht="38.25" customHeight="1" x14ac:dyDescent="0.25">
      <c r="A7" s="71">
        <v>2</v>
      </c>
      <c r="B7" s="109" t="s">
        <v>13</v>
      </c>
      <c r="C7" s="109" t="s">
        <v>10</v>
      </c>
      <c r="D7" s="111">
        <v>1</v>
      </c>
      <c r="E7" s="64" t="s">
        <v>14</v>
      </c>
      <c r="F7" s="81"/>
      <c r="G7" s="75">
        <f>D7*F7</f>
        <v>0</v>
      </c>
      <c r="H7" s="13"/>
      <c r="I7" s="14"/>
      <c r="J7" s="14"/>
      <c r="K7" s="14"/>
    </row>
    <row r="8" spans="1:11" ht="15.6" customHeight="1" x14ac:dyDescent="0.25">
      <c r="A8" s="71"/>
      <c r="B8" s="110"/>
      <c r="C8" s="110"/>
      <c r="D8" s="112"/>
      <c r="E8" s="34" t="s">
        <v>12</v>
      </c>
      <c r="F8" s="82"/>
      <c r="G8" s="76"/>
      <c r="H8" s="13"/>
      <c r="I8" s="14"/>
      <c r="J8" s="14"/>
      <c r="K8" s="14"/>
    </row>
    <row r="9" spans="1:11" s="5" customFormat="1" ht="15.75" x14ac:dyDescent="0.25">
      <c r="A9" s="71">
        <v>3</v>
      </c>
      <c r="B9" s="77" t="s">
        <v>15</v>
      </c>
      <c r="C9" s="77" t="s">
        <v>16</v>
      </c>
      <c r="D9" s="107">
        <v>39300</v>
      </c>
      <c r="E9" s="33" t="s">
        <v>17</v>
      </c>
      <c r="F9" s="81"/>
      <c r="G9" s="75">
        <f>D9*F9</f>
        <v>0</v>
      </c>
      <c r="H9" s="13"/>
      <c r="I9" s="14"/>
      <c r="J9" s="14"/>
      <c r="K9" s="14"/>
    </row>
    <row r="10" spans="1:11" ht="15.6" customHeight="1" x14ac:dyDescent="0.25">
      <c r="A10" s="71"/>
      <c r="B10" s="78"/>
      <c r="C10" s="78"/>
      <c r="D10" s="108"/>
      <c r="E10" s="34" t="s">
        <v>12</v>
      </c>
      <c r="F10" s="82"/>
      <c r="G10" s="76"/>
      <c r="H10" s="13"/>
      <c r="I10" s="14"/>
      <c r="J10" s="14"/>
      <c r="K10" s="14"/>
    </row>
    <row r="11" spans="1:11" ht="14.45" customHeight="1" x14ac:dyDescent="0.25">
      <c r="A11" s="71">
        <v>4</v>
      </c>
      <c r="B11" s="109" t="s">
        <v>18</v>
      </c>
      <c r="C11" s="109" t="s">
        <v>16</v>
      </c>
      <c r="D11" s="111">
        <v>450</v>
      </c>
      <c r="E11" s="35" t="s">
        <v>19</v>
      </c>
      <c r="F11" s="81"/>
      <c r="G11" s="75">
        <f>D11*F11</f>
        <v>0</v>
      </c>
      <c r="H11" s="119"/>
    </row>
    <row r="12" spans="1:11" ht="15.6" customHeight="1" x14ac:dyDescent="0.25">
      <c r="A12" s="71"/>
      <c r="B12" s="110"/>
      <c r="C12" s="110"/>
      <c r="D12" s="112"/>
      <c r="E12" s="34" t="s">
        <v>12</v>
      </c>
      <c r="F12" s="82"/>
      <c r="G12" s="76"/>
      <c r="H12" s="119"/>
    </row>
    <row r="13" spans="1:11" s="5" customFormat="1" ht="15.75" x14ac:dyDescent="0.25">
      <c r="A13" s="71">
        <v>5</v>
      </c>
      <c r="B13" s="77" t="s">
        <v>20</v>
      </c>
      <c r="C13" s="77" t="s">
        <v>21</v>
      </c>
      <c r="D13" s="79">
        <v>21</v>
      </c>
      <c r="E13" s="35" t="s">
        <v>22</v>
      </c>
      <c r="F13" s="81"/>
      <c r="G13" s="75">
        <f>D13*F13</f>
        <v>0</v>
      </c>
    </row>
    <row r="14" spans="1:11" ht="15.6" customHeight="1" x14ac:dyDescent="0.25">
      <c r="A14" s="71"/>
      <c r="B14" s="78"/>
      <c r="C14" s="78"/>
      <c r="D14" s="80"/>
      <c r="E14" s="34" t="s">
        <v>12</v>
      </c>
      <c r="F14" s="82"/>
      <c r="G14" s="76"/>
    </row>
    <row r="15" spans="1:11" s="5" customFormat="1" ht="15.75" x14ac:dyDescent="0.25">
      <c r="A15" s="71">
        <v>6</v>
      </c>
      <c r="B15" s="77" t="s">
        <v>23</v>
      </c>
      <c r="C15" s="77" t="s">
        <v>24</v>
      </c>
      <c r="D15" s="117">
        <v>29.7</v>
      </c>
      <c r="E15" s="35" t="s">
        <v>25</v>
      </c>
      <c r="F15" s="81"/>
      <c r="G15" s="75">
        <f>D15*F15</f>
        <v>0</v>
      </c>
    </row>
    <row r="16" spans="1:11" ht="15.6" customHeight="1" x14ac:dyDescent="0.25">
      <c r="A16" s="71"/>
      <c r="B16" s="78"/>
      <c r="C16" s="78"/>
      <c r="D16" s="118"/>
      <c r="E16" s="34" t="s">
        <v>12</v>
      </c>
      <c r="F16" s="82"/>
      <c r="G16" s="76"/>
    </row>
    <row r="17" spans="1:8" s="5" customFormat="1" ht="15.75" x14ac:dyDescent="0.25">
      <c r="A17" s="71">
        <v>7</v>
      </c>
      <c r="B17" s="77" t="s">
        <v>26</v>
      </c>
      <c r="C17" s="77" t="s">
        <v>27</v>
      </c>
      <c r="D17" s="79">
        <v>144</v>
      </c>
      <c r="E17" s="35" t="s">
        <v>28</v>
      </c>
      <c r="F17" s="81"/>
      <c r="G17" s="75">
        <f>D17*F17</f>
        <v>0</v>
      </c>
      <c r="H17" s="119"/>
    </row>
    <row r="18" spans="1:8" ht="15.6" customHeight="1" x14ac:dyDescent="0.25">
      <c r="A18" s="71"/>
      <c r="B18" s="78"/>
      <c r="C18" s="78"/>
      <c r="D18" s="80"/>
      <c r="E18" s="34" t="s">
        <v>12</v>
      </c>
      <c r="F18" s="82"/>
      <c r="G18" s="76"/>
      <c r="H18" s="119"/>
    </row>
    <row r="19" spans="1:8" s="5" customFormat="1" ht="15.75" x14ac:dyDescent="0.25">
      <c r="A19" s="71">
        <v>8</v>
      </c>
      <c r="B19" s="77" t="s">
        <v>29</v>
      </c>
      <c r="C19" s="77" t="s">
        <v>30</v>
      </c>
      <c r="D19" s="79">
        <v>20401</v>
      </c>
      <c r="E19" s="35" t="s">
        <v>31</v>
      </c>
      <c r="F19" s="81"/>
      <c r="G19" s="75">
        <f>D19*F19</f>
        <v>0</v>
      </c>
    </row>
    <row r="20" spans="1:8" ht="15.6" customHeight="1" x14ac:dyDescent="0.25">
      <c r="A20" s="71"/>
      <c r="B20" s="78"/>
      <c r="C20" s="78"/>
      <c r="D20" s="80"/>
      <c r="E20" s="34" t="s">
        <v>12</v>
      </c>
      <c r="F20" s="82"/>
      <c r="G20" s="76"/>
    </row>
    <row r="21" spans="1:8" s="5" customFormat="1" ht="15.75" x14ac:dyDescent="0.25">
      <c r="A21" s="71">
        <v>9</v>
      </c>
      <c r="B21" s="77" t="s">
        <v>32</v>
      </c>
      <c r="C21" s="77" t="s">
        <v>30</v>
      </c>
      <c r="D21" s="79">
        <v>100</v>
      </c>
      <c r="E21" s="35" t="s">
        <v>33</v>
      </c>
      <c r="F21" s="81"/>
      <c r="G21" s="75">
        <f>F21*D21</f>
        <v>0</v>
      </c>
    </row>
    <row r="22" spans="1:8" ht="15.6" customHeight="1" x14ac:dyDescent="0.25">
      <c r="A22" s="71"/>
      <c r="B22" s="78"/>
      <c r="C22" s="78"/>
      <c r="D22" s="80"/>
      <c r="E22" s="34" t="s">
        <v>12</v>
      </c>
      <c r="F22" s="82"/>
      <c r="G22" s="76"/>
    </row>
    <row r="23" spans="1:8" s="5" customFormat="1" ht="15.75" x14ac:dyDescent="0.25">
      <c r="A23" s="71">
        <v>10</v>
      </c>
      <c r="B23" s="77" t="s">
        <v>34</v>
      </c>
      <c r="C23" s="77" t="s">
        <v>30</v>
      </c>
      <c r="D23" s="79">
        <v>7302</v>
      </c>
      <c r="E23" s="35" t="s">
        <v>35</v>
      </c>
      <c r="F23" s="81"/>
      <c r="G23" s="75">
        <f>F23*D23</f>
        <v>0</v>
      </c>
    </row>
    <row r="24" spans="1:8" ht="15.6" customHeight="1" x14ac:dyDescent="0.25">
      <c r="A24" s="71"/>
      <c r="B24" s="78"/>
      <c r="C24" s="78"/>
      <c r="D24" s="80"/>
      <c r="E24" s="34" t="s">
        <v>12</v>
      </c>
      <c r="F24" s="82"/>
      <c r="G24" s="76"/>
    </row>
    <row r="25" spans="1:8" s="5" customFormat="1" ht="15.75" x14ac:dyDescent="0.25">
      <c r="A25" s="71">
        <v>11</v>
      </c>
      <c r="B25" s="77" t="s">
        <v>36</v>
      </c>
      <c r="C25" s="77" t="s">
        <v>30</v>
      </c>
      <c r="D25" s="79">
        <v>50</v>
      </c>
      <c r="E25" s="35" t="s">
        <v>37</v>
      </c>
      <c r="F25" s="81"/>
      <c r="G25" s="75">
        <f>F25*D25</f>
        <v>0</v>
      </c>
    </row>
    <row r="26" spans="1:8" ht="15.6" customHeight="1" x14ac:dyDescent="0.25">
      <c r="A26" s="71"/>
      <c r="B26" s="78"/>
      <c r="C26" s="78"/>
      <c r="D26" s="80"/>
      <c r="E26" s="34" t="s">
        <v>12</v>
      </c>
      <c r="F26" s="82"/>
      <c r="G26" s="76"/>
    </row>
    <row r="27" spans="1:8" s="5" customFormat="1" ht="15.75" x14ac:dyDescent="0.25">
      <c r="A27" s="71">
        <v>12</v>
      </c>
      <c r="B27" s="77" t="s">
        <v>38</v>
      </c>
      <c r="C27" s="77" t="s">
        <v>27</v>
      </c>
      <c r="D27" s="79">
        <v>68529</v>
      </c>
      <c r="E27" s="35" t="s">
        <v>39</v>
      </c>
      <c r="F27" s="81"/>
      <c r="G27" s="75">
        <f>F27*D27</f>
        <v>0</v>
      </c>
    </row>
    <row r="28" spans="1:8" ht="15.6" customHeight="1" x14ac:dyDescent="0.25">
      <c r="A28" s="71"/>
      <c r="B28" s="78"/>
      <c r="C28" s="78"/>
      <c r="D28" s="80"/>
      <c r="E28" s="34" t="s">
        <v>12</v>
      </c>
      <c r="F28" s="82"/>
      <c r="G28" s="76"/>
    </row>
    <row r="29" spans="1:8" s="5" customFormat="1" ht="15.75" x14ac:dyDescent="0.25">
      <c r="A29" s="71">
        <v>13</v>
      </c>
      <c r="B29" s="77" t="s">
        <v>40</v>
      </c>
      <c r="C29" s="77" t="s">
        <v>27</v>
      </c>
      <c r="D29" s="79">
        <v>40417</v>
      </c>
      <c r="E29" s="35" t="s">
        <v>41</v>
      </c>
      <c r="F29" s="81"/>
      <c r="G29" s="75">
        <f>F29*D29</f>
        <v>0</v>
      </c>
    </row>
    <row r="30" spans="1:8" ht="15.6" customHeight="1" x14ac:dyDescent="0.25">
      <c r="A30" s="71"/>
      <c r="B30" s="78"/>
      <c r="C30" s="78"/>
      <c r="D30" s="80"/>
      <c r="E30" s="34" t="s">
        <v>12</v>
      </c>
      <c r="F30" s="82"/>
      <c r="G30" s="76"/>
    </row>
    <row r="31" spans="1:8" s="5" customFormat="1" ht="15.75" x14ac:dyDescent="0.25">
      <c r="A31" s="71">
        <v>14</v>
      </c>
      <c r="B31" s="77" t="s">
        <v>42</v>
      </c>
      <c r="C31" s="77" t="s">
        <v>27</v>
      </c>
      <c r="D31" s="79">
        <v>10088</v>
      </c>
      <c r="E31" s="35" t="s">
        <v>43</v>
      </c>
      <c r="F31" s="81"/>
      <c r="G31" s="75">
        <f>F31*D31</f>
        <v>0</v>
      </c>
    </row>
    <row r="32" spans="1:8" ht="15.6" customHeight="1" x14ac:dyDescent="0.25">
      <c r="A32" s="71"/>
      <c r="B32" s="78"/>
      <c r="C32" s="78"/>
      <c r="D32" s="80"/>
      <c r="E32" s="34" t="s">
        <v>12</v>
      </c>
      <c r="F32" s="82"/>
      <c r="G32" s="76"/>
    </row>
    <row r="33" spans="1:7" s="5" customFormat="1" ht="15.75" x14ac:dyDescent="0.25">
      <c r="A33" s="71">
        <v>15</v>
      </c>
      <c r="B33" s="77" t="s">
        <v>44</v>
      </c>
      <c r="C33" s="77" t="s">
        <v>27</v>
      </c>
      <c r="D33" s="79">
        <v>2722</v>
      </c>
      <c r="E33" s="35" t="s">
        <v>45</v>
      </c>
      <c r="F33" s="81"/>
      <c r="G33" s="75">
        <f>F33*D33</f>
        <v>0</v>
      </c>
    </row>
    <row r="34" spans="1:7" ht="15.6" customHeight="1" x14ac:dyDescent="0.25">
      <c r="A34" s="71"/>
      <c r="B34" s="78"/>
      <c r="C34" s="78"/>
      <c r="D34" s="80"/>
      <c r="E34" s="34" t="s">
        <v>12</v>
      </c>
      <c r="F34" s="82"/>
      <c r="G34" s="76"/>
    </row>
    <row r="35" spans="1:7" s="5" customFormat="1" ht="15.75" x14ac:dyDescent="0.25">
      <c r="A35" s="71">
        <v>16</v>
      </c>
      <c r="B35" s="77" t="s">
        <v>46</v>
      </c>
      <c r="C35" s="77" t="s">
        <v>47</v>
      </c>
      <c r="D35" s="79">
        <v>225</v>
      </c>
      <c r="E35" s="35" t="s">
        <v>48</v>
      </c>
      <c r="F35" s="81"/>
      <c r="G35" s="75">
        <f>F35*D35</f>
        <v>0</v>
      </c>
    </row>
    <row r="36" spans="1:7" ht="15.6" customHeight="1" x14ac:dyDescent="0.25">
      <c r="A36" s="71"/>
      <c r="B36" s="78"/>
      <c r="C36" s="78"/>
      <c r="D36" s="80"/>
      <c r="E36" s="34" t="s">
        <v>12</v>
      </c>
      <c r="F36" s="82"/>
      <c r="G36" s="76"/>
    </row>
    <row r="37" spans="1:7" s="5" customFormat="1" ht="15.75" x14ac:dyDescent="0.25">
      <c r="A37" s="71">
        <v>17</v>
      </c>
      <c r="B37" s="77" t="s">
        <v>49</v>
      </c>
      <c r="C37" s="77" t="s">
        <v>27</v>
      </c>
      <c r="D37" s="79">
        <v>48484</v>
      </c>
      <c r="E37" s="35" t="s">
        <v>50</v>
      </c>
      <c r="F37" s="81"/>
      <c r="G37" s="75">
        <f>F37*D37</f>
        <v>0</v>
      </c>
    </row>
    <row r="38" spans="1:7" ht="15.6" customHeight="1" x14ac:dyDescent="0.25">
      <c r="A38" s="71"/>
      <c r="B38" s="78"/>
      <c r="C38" s="78"/>
      <c r="D38" s="80"/>
      <c r="E38" s="34" t="s">
        <v>12</v>
      </c>
      <c r="F38" s="82"/>
      <c r="G38" s="76"/>
    </row>
    <row r="39" spans="1:7" s="5" customFormat="1" ht="15.75" x14ac:dyDescent="0.25">
      <c r="A39" s="71">
        <v>18</v>
      </c>
      <c r="B39" s="77" t="s">
        <v>51</v>
      </c>
      <c r="C39" s="77" t="s">
        <v>47</v>
      </c>
      <c r="D39" s="79">
        <v>4880</v>
      </c>
      <c r="E39" s="35" t="s">
        <v>52</v>
      </c>
      <c r="F39" s="81"/>
      <c r="G39" s="75">
        <f>F39*D39</f>
        <v>0</v>
      </c>
    </row>
    <row r="40" spans="1:7" ht="15.6" customHeight="1" x14ac:dyDescent="0.25">
      <c r="A40" s="71"/>
      <c r="B40" s="78"/>
      <c r="C40" s="78"/>
      <c r="D40" s="80"/>
      <c r="E40" s="34" t="s">
        <v>12</v>
      </c>
      <c r="F40" s="82"/>
      <c r="G40" s="76"/>
    </row>
    <row r="41" spans="1:7" s="5" customFormat="1" ht="15.75" x14ac:dyDescent="0.25">
      <c r="A41" s="71">
        <v>19</v>
      </c>
      <c r="B41" s="77" t="s">
        <v>53</v>
      </c>
      <c r="C41" s="77" t="s">
        <v>47</v>
      </c>
      <c r="D41" s="79">
        <v>7805</v>
      </c>
      <c r="E41" s="35" t="s">
        <v>54</v>
      </c>
      <c r="F41" s="81"/>
      <c r="G41" s="75">
        <f>F41*D41</f>
        <v>0</v>
      </c>
    </row>
    <row r="42" spans="1:7" ht="15.6" customHeight="1" x14ac:dyDescent="0.25">
      <c r="A42" s="71"/>
      <c r="B42" s="78"/>
      <c r="C42" s="78"/>
      <c r="D42" s="80"/>
      <c r="E42" s="34" t="s">
        <v>12</v>
      </c>
      <c r="F42" s="82"/>
      <c r="G42" s="76"/>
    </row>
    <row r="43" spans="1:7" s="5" customFormat="1" ht="15.75" x14ac:dyDescent="0.25">
      <c r="A43" s="71">
        <v>20</v>
      </c>
      <c r="B43" s="77" t="s">
        <v>55</v>
      </c>
      <c r="C43" s="77" t="s">
        <v>21</v>
      </c>
      <c r="D43" s="79">
        <v>18</v>
      </c>
      <c r="E43" s="35" t="s">
        <v>56</v>
      </c>
      <c r="F43" s="81"/>
      <c r="G43" s="75">
        <f>F43*D43</f>
        <v>0</v>
      </c>
    </row>
    <row r="44" spans="1:7" ht="15.6" customHeight="1" x14ac:dyDescent="0.25">
      <c r="A44" s="71"/>
      <c r="B44" s="78"/>
      <c r="C44" s="78"/>
      <c r="D44" s="80"/>
      <c r="E44" s="34" t="s">
        <v>12</v>
      </c>
      <c r="F44" s="82"/>
      <c r="G44" s="76"/>
    </row>
    <row r="45" spans="1:7" s="5" customFormat="1" ht="15.75" x14ac:dyDescent="0.25">
      <c r="A45" s="71">
        <v>21</v>
      </c>
      <c r="B45" s="77" t="s">
        <v>57</v>
      </c>
      <c r="C45" s="77" t="s">
        <v>21</v>
      </c>
      <c r="D45" s="79">
        <v>1</v>
      </c>
      <c r="E45" s="35" t="s">
        <v>58</v>
      </c>
      <c r="F45" s="81"/>
      <c r="G45" s="75">
        <f>F45*D45</f>
        <v>0</v>
      </c>
    </row>
    <row r="46" spans="1:7" ht="15.6" customHeight="1" x14ac:dyDescent="0.25">
      <c r="A46" s="71"/>
      <c r="B46" s="78"/>
      <c r="C46" s="78"/>
      <c r="D46" s="80"/>
      <c r="E46" s="34" t="s">
        <v>12</v>
      </c>
      <c r="F46" s="82"/>
      <c r="G46" s="76"/>
    </row>
    <row r="47" spans="1:7" s="5" customFormat="1" ht="15.75" x14ac:dyDescent="0.25">
      <c r="A47" s="125">
        <v>22</v>
      </c>
      <c r="B47" s="77" t="s">
        <v>59</v>
      </c>
      <c r="C47" s="77" t="s">
        <v>16</v>
      </c>
      <c r="D47" s="79">
        <v>1550</v>
      </c>
      <c r="E47" s="35" t="s">
        <v>60</v>
      </c>
      <c r="F47" s="81"/>
      <c r="G47" s="75">
        <f>F47*D47</f>
        <v>0</v>
      </c>
    </row>
    <row r="48" spans="1:7" ht="15.6" customHeight="1" x14ac:dyDescent="0.25">
      <c r="A48" s="106"/>
      <c r="B48" s="78"/>
      <c r="C48" s="78"/>
      <c r="D48" s="80"/>
      <c r="E48" s="34" t="s">
        <v>12</v>
      </c>
      <c r="F48" s="82"/>
      <c r="G48" s="76"/>
    </row>
    <row r="49" spans="1:7" s="5" customFormat="1" ht="15.75" x14ac:dyDescent="0.25">
      <c r="A49" s="71">
        <v>23</v>
      </c>
      <c r="B49" s="77" t="s">
        <v>61</v>
      </c>
      <c r="C49" s="77" t="s">
        <v>16</v>
      </c>
      <c r="D49" s="79">
        <v>610</v>
      </c>
      <c r="E49" s="35" t="s">
        <v>62</v>
      </c>
      <c r="F49" s="81"/>
      <c r="G49" s="75">
        <f>F49*D49</f>
        <v>0</v>
      </c>
    </row>
    <row r="50" spans="1:7" ht="15.6" customHeight="1" x14ac:dyDescent="0.25">
      <c r="A50" s="71"/>
      <c r="B50" s="78"/>
      <c r="C50" s="78"/>
      <c r="D50" s="80"/>
      <c r="E50" s="34" t="s">
        <v>12</v>
      </c>
      <c r="F50" s="82"/>
      <c r="G50" s="76"/>
    </row>
    <row r="51" spans="1:7" s="5" customFormat="1" ht="15.75" x14ac:dyDescent="0.25">
      <c r="A51" s="71">
        <v>24</v>
      </c>
      <c r="B51" s="77" t="s">
        <v>63</v>
      </c>
      <c r="C51" s="77" t="s">
        <v>16</v>
      </c>
      <c r="D51" s="79">
        <v>2862</v>
      </c>
      <c r="E51" s="35" t="s">
        <v>64</v>
      </c>
      <c r="F51" s="81"/>
      <c r="G51" s="75">
        <f>F51*D51</f>
        <v>0</v>
      </c>
    </row>
    <row r="52" spans="1:7" ht="15.6" customHeight="1" x14ac:dyDescent="0.25">
      <c r="A52" s="71"/>
      <c r="B52" s="78"/>
      <c r="C52" s="78"/>
      <c r="D52" s="80"/>
      <c r="E52" s="34" t="s">
        <v>12</v>
      </c>
      <c r="F52" s="82"/>
      <c r="G52" s="76"/>
    </row>
    <row r="53" spans="1:7" s="5" customFormat="1" ht="15.75" x14ac:dyDescent="0.25">
      <c r="A53" s="71">
        <v>25</v>
      </c>
      <c r="B53" s="77" t="s">
        <v>65</v>
      </c>
      <c r="C53" s="77" t="s">
        <v>16</v>
      </c>
      <c r="D53" s="79">
        <v>285</v>
      </c>
      <c r="E53" s="35" t="s">
        <v>66</v>
      </c>
      <c r="F53" s="81"/>
      <c r="G53" s="75">
        <f>F53*D53</f>
        <v>0</v>
      </c>
    </row>
    <row r="54" spans="1:7" ht="15.6" customHeight="1" x14ac:dyDescent="0.25">
      <c r="A54" s="71"/>
      <c r="B54" s="78"/>
      <c r="C54" s="78"/>
      <c r="D54" s="80"/>
      <c r="E54" s="34" t="s">
        <v>12</v>
      </c>
      <c r="F54" s="82"/>
      <c r="G54" s="76"/>
    </row>
    <row r="55" spans="1:7" s="5" customFormat="1" ht="15.75" x14ac:dyDescent="0.25">
      <c r="A55" s="71">
        <v>26</v>
      </c>
      <c r="B55" s="77" t="s">
        <v>67</v>
      </c>
      <c r="C55" s="77" t="s">
        <v>16</v>
      </c>
      <c r="D55" s="79">
        <v>80</v>
      </c>
      <c r="E55" s="35" t="s">
        <v>68</v>
      </c>
      <c r="F55" s="81"/>
      <c r="G55" s="75">
        <f>F55*D55</f>
        <v>0</v>
      </c>
    </row>
    <row r="56" spans="1:7" ht="15.6" customHeight="1" x14ac:dyDescent="0.25">
      <c r="A56" s="71"/>
      <c r="B56" s="78"/>
      <c r="C56" s="78"/>
      <c r="D56" s="80"/>
      <c r="E56" s="34" t="s">
        <v>12</v>
      </c>
      <c r="F56" s="82"/>
      <c r="G56" s="76"/>
    </row>
    <row r="57" spans="1:7" s="5" customFormat="1" ht="15.75" x14ac:dyDescent="0.25">
      <c r="A57" s="71">
        <v>27</v>
      </c>
      <c r="B57" s="77" t="s">
        <v>69</v>
      </c>
      <c r="C57" s="77" t="s">
        <v>21</v>
      </c>
      <c r="D57" s="79">
        <v>1</v>
      </c>
      <c r="E57" s="35" t="s">
        <v>70</v>
      </c>
      <c r="F57" s="81"/>
      <c r="G57" s="75">
        <f>F57*D57</f>
        <v>0</v>
      </c>
    </row>
    <row r="58" spans="1:7" ht="15.6" customHeight="1" x14ac:dyDescent="0.25">
      <c r="A58" s="71"/>
      <c r="B58" s="78"/>
      <c r="C58" s="78"/>
      <c r="D58" s="80"/>
      <c r="E58" s="34" t="s">
        <v>12</v>
      </c>
      <c r="F58" s="82"/>
      <c r="G58" s="76"/>
    </row>
    <row r="59" spans="1:7" s="5" customFormat="1" ht="15.75" x14ac:dyDescent="0.25">
      <c r="A59" s="71">
        <v>28</v>
      </c>
      <c r="B59" s="77" t="s">
        <v>71</v>
      </c>
      <c r="C59" s="77" t="s">
        <v>21</v>
      </c>
      <c r="D59" s="79">
        <v>1</v>
      </c>
      <c r="E59" s="35" t="s">
        <v>72</v>
      </c>
      <c r="F59" s="81"/>
      <c r="G59" s="75">
        <f>F59*D59</f>
        <v>0</v>
      </c>
    </row>
    <row r="60" spans="1:7" ht="15.6" customHeight="1" x14ac:dyDescent="0.25">
      <c r="A60" s="71"/>
      <c r="B60" s="78"/>
      <c r="C60" s="78"/>
      <c r="D60" s="80"/>
      <c r="E60" s="34" t="s">
        <v>12</v>
      </c>
      <c r="F60" s="82"/>
      <c r="G60" s="76"/>
    </row>
    <row r="61" spans="1:7" s="5" customFormat="1" ht="15.75" x14ac:dyDescent="0.25">
      <c r="A61" s="71">
        <v>29</v>
      </c>
      <c r="B61" s="77" t="s">
        <v>73</v>
      </c>
      <c r="C61" s="77" t="s">
        <v>21</v>
      </c>
      <c r="D61" s="79">
        <v>20</v>
      </c>
      <c r="E61" s="35" t="s">
        <v>74</v>
      </c>
      <c r="F61" s="81"/>
      <c r="G61" s="75">
        <f>F61*D61</f>
        <v>0</v>
      </c>
    </row>
    <row r="62" spans="1:7" ht="15.6" customHeight="1" x14ac:dyDescent="0.25">
      <c r="A62" s="71"/>
      <c r="B62" s="78"/>
      <c r="C62" s="78"/>
      <c r="D62" s="80"/>
      <c r="E62" s="34" t="s">
        <v>12</v>
      </c>
      <c r="F62" s="82"/>
      <c r="G62" s="76"/>
    </row>
    <row r="63" spans="1:7" s="5" customFormat="1" ht="15.75" x14ac:dyDescent="0.25">
      <c r="A63" s="71">
        <v>30</v>
      </c>
      <c r="B63" s="77" t="s">
        <v>75</v>
      </c>
      <c r="C63" s="77" t="s">
        <v>21</v>
      </c>
      <c r="D63" s="79">
        <v>9</v>
      </c>
      <c r="E63" s="35" t="s">
        <v>76</v>
      </c>
      <c r="F63" s="81"/>
      <c r="G63" s="75">
        <f>F63*D63</f>
        <v>0</v>
      </c>
    </row>
    <row r="64" spans="1:7" ht="15.6" customHeight="1" x14ac:dyDescent="0.25">
      <c r="A64" s="71"/>
      <c r="B64" s="78"/>
      <c r="C64" s="78"/>
      <c r="D64" s="80"/>
      <c r="E64" s="34" t="s">
        <v>12</v>
      </c>
      <c r="F64" s="82"/>
      <c r="G64" s="76"/>
    </row>
    <row r="65" spans="1:12" s="5" customFormat="1" ht="15.75" x14ac:dyDescent="0.25">
      <c r="A65" s="71">
        <v>31</v>
      </c>
      <c r="B65" s="77" t="s">
        <v>77</v>
      </c>
      <c r="C65" s="77" t="s">
        <v>21</v>
      </c>
      <c r="D65" s="79">
        <v>80</v>
      </c>
      <c r="E65" s="35" t="s">
        <v>78</v>
      </c>
      <c r="F65" s="81"/>
      <c r="G65" s="75">
        <f>F65*D65</f>
        <v>0</v>
      </c>
    </row>
    <row r="66" spans="1:12" ht="15.6" customHeight="1" x14ac:dyDescent="0.25">
      <c r="A66" s="71"/>
      <c r="B66" s="78"/>
      <c r="C66" s="78"/>
      <c r="D66" s="80"/>
      <c r="E66" s="34" t="s">
        <v>12</v>
      </c>
      <c r="F66" s="82"/>
      <c r="G66" s="76"/>
    </row>
    <row r="67" spans="1:12" s="5" customFormat="1" ht="15.75" x14ac:dyDescent="0.25">
      <c r="A67" s="71">
        <v>32</v>
      </c>
      <c r="B67" s="77" t="s">
        <v>79</v>
      </c>
      <c r="C67" s="77" t="s">
        <v>21</v>
      </c>
      <c r="D67" s="79">
        <v>10</v>
      </c>
      <c r="E67" s="35" t="s">
        <v>80</v>
      </c>
      <c r="F67" s="81"/>
      <c r="G67" s="75">
        <f>F67*D67</f>
        <v>0</v>
      </c>
    </row>
    <row r="68" spans="1:12" ht="15.6" customHeight="1" x14ac:dyDescent="0.25">
      <c r="A68" s="71"/>
      <c r="B68" s="78"/>
      <c r="C68" s="78"/>
      <c r="D68" s="80"/>
      <c r="E68" s="34" t="s">
        <v>12</v>
      </c>
      <c r="F68" s="82"/>
      <c r="G68" s="76"/>
    </row>
    <row r="69" spans="1:12" s="5" customFormat="1" ht="15.75" x14ac:dyDescent="0.25">
      <c r="A69" s="71">
        <v>33</v>
      </c>
      <c r="B69" s="77" t="s">
        <v>81</v>
      </c>
      <c r="C69" s="77" t="s">
        <v>27</v>
      </c>
      <c r="D69" s="79">
        <v>217</v>
      </c>
      <c r="E69" s="35" t="s">
        <v>82</v>
      </c>
      <c r="F69" s="81"/>
      <c r="G69" s="75">
        <f>F69*D69</f>
        <v>0</v>
      </c>
    </row>
    <row r="70" spans="1:12" ht="15.6" customHeight="1" x14ac:dyDescent="0.25">
      <c r="A70" s="71"/>
      <c r="B70" s="78"/>
      <c r="C70" s="78"/>
      <c r="D70" s="80"/>
      <c r="E70" s="34" t="s">
        <v>12</v>
      </c>
      <c r="F70" s="82"/>
      <c r="G70" s="76"/>
    </row>
    <row r="71" spans="1:12" s="5" customFormat="1" ht="15.75" x14ac:dyDescent="0.25">
      <c r="A71" s="71">
        <v>34</v>
      </c>
      <c r="B71" s="77" t="s">
        <v>83</v>
      </c>
      <c r="C71" s="77" t="s">
        <v>84</v>
      </c>
      <c r="D71" s="79">
        <v>56</v>
      </c>
      <c r="E71" s="35" t="s">
        <v>85</v>
      </c>
      <c r="F71" s="81"/>
      <c r="G71" s="75">
        <f>F71*D71</f>
        <v>0</v>
      </c>
    </row>
    <row r="72" spans="1:12" ht="15.6" customHeight="1" x14ac:dyDescent="0.25">
      <c r="A72" s="71"/>
      <c r="B72" s="78"/>
      <c r="C72" s="78"/>
      <c r="D72" s="80"/>
      <c r="E72" s="34" t="s">
        <v>12</v>
      </c>
      <c r="F72" s="82"/>
      <c r="G72" s="76"/>
    </row>
    <row r="73" spans="1:12" s="5" customFormat="1" ht="15.75" x14ac:dyDescent="0.25">
      <c r="A73" s="71">
        <v>35</v>
      </c>
      <c r="B73" s="77" t="s">
        <v>86</v>
      </c>
      <c r="C73" s="77" t="s">
        <v>84</v>
      </c>
      <c r="D73" s="79">
        <v>61</v>
      </c>
      <c r="E73" s="35" t="s">
        <v>87</v>
      </c>
      <c r="F73" s="81"/>
      <c r="G73" s="75">
        <f>F73*D73</f>
        <v>0</v>
      </c>
    </row>
    <row r="74" spans="1:12" ht="15.6" customHeight="1" x14ac:dyDescent="0.25">
      <c r="A74" s="71"/>
      <c r="B74" s="78"/>
      <c r="C74" s="78"/>
      <c r="D74" s="80"/>
      <c r="E74" s="34" t="s">
        <v>12</v>
      </c>
      <c r="F74" s="82"/>
      <c r="G74" s="76"/>
    </row>
    <row r="75" spans="1:12" s="5" customFormat="1" ht="15.75" x14ac:dyDescent="0.25">
      <c r="A75" s="71">
        <v>36</v>
      </c>
      <c r="B75" s="77" t="s">
        <v>88</v>
      </c>
      <c r="C75" s="77" t="s">
        <v>27</v>
      </c>
      <c r="D75" s="79">
        <v>100356</v>
      </c>
      <c r="E75" s="35" t="s">
        <v>89</v>
      </c>
      <c r="F75" s="81"/>
      <c r="G75" s="75">
        <f>F75*D75</f>
        <v>0</v>
      </c>
    </row>
    <row r="76" spans="1:12" ht="15.6" customHeight="1" x14ac:dyDescent="0.25">
      <c r="A76" s="71"/>
      <c r="B76" s="78"/>
      <c r="C76" s="78"/>
      <c r="D76" s="80"/>
      <c r="E76" s="34" t="s">
        <v>12</v>
      </c>
      <c r="F76" s="82"/>
      <c r="G76" s="76"/>
    </row>
    <row r="77" spans="1:12" ht="18.75" x14ac:dyDescent="0.3">
      <c r="A77" s="67" t="s">
        <v>90</v>
      </c>
      <c r="B77" s="68"/>
      <c r="C77" s="68"/>
      <c r="D77" s="68"/>
      <c r="E77" s="69"/>
      <c r="F77" s="40">
        <f>SUM(G5:G76)</f>
        <v>0</v>
      </c>
      <c r="G77" s="41" t="s">
        <v>91</v>
      </c>
      <c r="H77" s="26"/>
      <c r="I77" s="26"/>
      <c r="J77" s="26"/>
      <c r="K77" s="26"/>
      <c r="L77" s="26"/>
    </row>
    <row r="78" spans="1:12" s="5" customFormat="1" ht="15.75" customHeight="1" x14ac:dyDescent="0.25">
      <c r="A78" s="51" t="s">
        <v>92</v>
      </c>
      <c r="B78" s="52"/>
      <c r="C78" s="52"/>
      <c r="D78" s="52"/>
      <c r="E78" s="52"/>
      <c r="F78" s="52"/>
      <c r="G78" s="53"/>
    </row>
    <row r="79" spans="1:12" s="5" customFormat="1" ht="25.5" x14ac:dyDescent="0.25">
      <c r="A79" s="71">
        <v>37</v>
      </c>
      <c r="B79" s="77" t="s">
        <v>93</v>
      </c>
      <c r="C79" s="77" t="s">
        <v>94</v>
      </c>
      <c r="D79" s="79">
        <v>2</v>
      </c>
      <c r="E79" s="35" t="s">
        <v>95</v>
      </c>
      <c r="F79" s="81"/>
      <c r="G79" s="75">
        <f>F79*D79</f>
        <v>0</v>
      </c>
    </row>
    <row r="80" spans="1:12" ht="15.6" customHeight="1" x14ac:dyDescent="0.25">
      <c r="A80" s="71"/>
      <c r="B80" s="78"/>
      <c r="C80" s="78"/>
      <c r="D80" s="80"/>
      <c r="E80" s="34" t="s">
        <v>12</v>
      </c>
      <c r="F80" s="82"/>
      <c r="G80" s="76"/>
    </row>
    <row r="81" spans="1:7" s="5" customFormat="1" ht="15.75" x14ac:dyDescent="0.25">
      <c r="A81" s="71">
        <v>38</v>
      </c>
      <c r="B81" s="77" t="s">
        <v>96</v>
      </c>
      <c r="C81" s="77" t="s">
        <v>21</v>
      </c>
      <c r="D81" s="79">
        <v>60</v>
      </c>
      <c r="E81" s="35" t="s">
        <v>97</v>
      </c>
      <c r="F81" s="81"/>
      <c r="G81" s="75">
        <f>F81*D81</f>
        <v>0</v>
      </c>
    </row>
    <row r="82" spans="1:7" ht="15.6" customHeight="1" x14ac:dyDescent="0.25">
      <c r="A82" s="71"/>
      <c r="B82" s="78"/>
      <c r="C82" s="78"/>
      <c r="D82" s="80"/>
      <c r="E82" s="34" t="s">
        <v>12</v>
      </c>
      <c r="F82" s="82"/>
      <c r="G82" s="76"/>
    </row>
    <row r="83" spans="1:7" s="5" customFormat="1" ht="15.75" x14ac:dyDescent="0.25">
      <c r="A83" s="71">
        <v>39</v>
      </c>
      <c r="B83" s="77" t="s">
        <v>98</v>
      </c>
      <c r="C83" s="77" t="s">
        <v>21</v>
      </c>
      <c r="D83" s="79">
        <v>1</v>
      </c>
      <c r="E83" s="35" t="s">
        <v>99</v>
      </c>
      <c r="F83" s="81"/>
      <c r="G83" s="75">
        <f>F83*D83</f>
        <v>0</v>
      </c>
    </row>
    <row r="84" spans="1:7" ht="15.6" customHeight="1" x14ac:dyDescent="0.25">
      <c r="A84" s="71"/>
      <c r="B84" s="78"/>
      <c r="C84" s="78"/>
      <c r="D84" s="80"/>
      <c r="E84" s="34" t="s">
        <v>12</v>
      </c>
      <c r="F84" s="82"/>
      <c r="G84" s="76"/>
    </row>
    <row r="85" spans="1:7" s="5" customFormat="1" ht="15.75" x14ac:dyDescent="0.25">
      <c r="A85" s="71">
        <v>40</v>
      </c>
      <c r="B85" s="77" t="s">
        <v>100</v>
      </c>
      <c r="C85" s="77" t="s">
        <v>94</v>
      </c>
      <c r="D85" s="79">
        <v>2</v>
      </c>
      <c r="E85" s="35" t="s">
        <v>101</v>
      </c>
      <c r="F85" s="81"/>
      <c r="G85" s="75">
        <f>F85*D85</f>
        <v>0</v>
      </c>
    </row>
    <row r="86" spans="1:7" ht="15.6" customHeight="1" x14ac:dyDescent="0.25">
      <c r="A86" s="71"/>
      <c r="B86" s="78"/>
      <c r="C86" s="78"/>
      <c r="D86" s="80"/>
      <c r="E86" s="34" t="s">
        <v>12</v>
      </c>
      <c r="F86" s="82"/>
      <c r="G86" s="76"/>
    </row>
    <row r="87" spans="1:7" s="5" customFormat="1" ht="15.75" x14ac:dyDescent="0.25">
      <c r="A87" s="71">
        <v>41</v>
      </c>
      <c r="B87" s="77" t="s">
        <v>102</v>
      </c>
      <c r="C87" s="77" t="s">
        <v>94</v>
      </c>
      <c r="D87" s="79">
        <v>42</v>
      </c>
      <c r="E87" s="35" t="s">
        <v>101</v>
      </c>
      <c r="F87" s="81"/>
      <c r="G87" s="75">
        <f>F87*D87</f>
        <v>0</v>
      </c>
    </row>
    <row r="88" spans="1:7" ht="15.6" customHeight="1" x14ac:dyDescent="0.25">
      <c r="A88" s="71"/>
      <c r="B88" s="78"/>
      <c r="C88" s="78"/>
      <c r="D88" s="80"/>
      <c r="E88" s="34" t="s">
        <v>12</v>
      </c>
      <c r="F88" s="82"/>
      <c r="G88" s="76"/>
    </row>
    <row r="89" spans="1:7" s="5" customFormat="1" ht="15.75" x14ac:dyDescent="0.25">
      <c r="A89" s="71">
        <v>42</v>
      </c>
      <c r="B89" s="77" t="s">
        <v>103</v>
      </c>
      <c r="C89" s="77" t="s">
        <v>21</v>
      </c>
      <c r="D89" s="79">
        <v>1400</v>
      </c>
      <c r="E89" s="35" t="s">
        <v>104</v>
      </c>
      <c r="F89" s="81"/>
      <c r="G89" s="75">
        <f>F89*D89</f>
        <v>0</v>
      </c>
    </row>
    <row r="90" spans="1:7" ht="15.6" customHeight="1" x14ac:dyDescent="0.25">
      <c r="A90" s="71"/>
      <c r="B90" s="78"/>
      <c r="C90" s="78"/>
      <c r="D90" s="80"/>
      <c r="E90" s="34" t="s">
        <v>12</v>
      </c>
      <c r="F90" s="82"/>
      <c r="G90" s="76"/>
    </row>
    <row r="91" spans="1:7" s="5" customFormat="1" ht="15.75" x14ac:dyDescent="0.25">
      <c r="A91" s="71">
        <v>43</v>
      </c>
      <c r="B91" s="77" t="s">
        <v>105</v>
      </c>
      <c r="C91" s="77" t="s">
        <v>106</v>
      </c>
      <c r="D91" s="96">
        <v>7.3920000000000003</v>
      </c>
      <c r="E91" s="35" t="s">
        <v>107</v>
      </c>
      <c r="F91" s="81"/>
      <c r="G91" s="75">
        <f>F91*D91</f>
        <v>0</v>
      </c>
    </row>
    <row r="92" spans="1:7" ht="15.6" customHeight="1" x14ac:dyDescent="0.25">
      <c r="A92" s="71"/>
      <c r="B92" s="78"/>
      <c r="C92" s="78"/>
      <c r="D92" s="97"/>
      <c r="E92" s="34" t="s">
        <v>12</v>
      </c>
      <c r="F92" s="82"/>
      <c r="G92" s="76"/>
    </row>
    <row r="93" spans="1:7" s="5" customFormat="1" ht="15.75" x14ac:dyDescent="0.25">
      <c r="A93" s="71">
        <v>44</v>
      </c>
      <c r="B93" s="77" t="s">
        <v>108</v>
      </c>
      <c r="C93" s="77" t="s">
        <v>16</v>
      </c>
      <c r="D93" s="79">
        <v>500</v>
      </c>
      <c r="E93" s="35" t="s">
        <v>109</v>
      </c>
      <c r="F93" s="81"/>
      <c r="G93" s="75">
        <f>F93*D93</f>
        <v>0</v>
      </c>
    </row>
    <row r="94" spans="1:7" ht="15.6" customHeight="1" x14ac:dyDescent="0.25">
      <c r="A94" s="71"/>
      <c r="B94" s="78"/>
      <c r="C94" s="78"/>
      <c r="D94" s="80"/>
      <c r="E94" s="34" t="s">
        <v>12</v>
      </c>
      <c r="F94" s="82"/>
      <c r="G94" s="76"/>
    </row>
    <row r="95" spans="1:7" s="5" customFormat="1" ht="15.6" customHeight="1" x14ac:dyDescent="0.25">
      <c r="A95" s="71">
        <v>45</v>
      </c>
      <c r="B95" s="77" t="s">
        <v>110</v>
      </c>
      <c r="C95" s="77" t="s">
        <v>16</v>
      </c>
      <c r="D95" s="79">
        <v>560</v>
      </c>
      <c r="E95" s="35" t="s">
        <v>111</v>
      </c>
      <c r="F95" s="81"/>
      <c r="G95" s="75">
        <f>F95*D95</f>
        <v>0</v>
      </c>
    </row>
    <row r="96" spans="1:7" ht="15.6" customHeight="1" x14ac:dyDescent="0.25">
      <c r="A96" s="71"/>
      <c r="B96" s="78"/>
      <c r="C96" s="78"/>
      <c r="D96" s="80"/>
      <c r="E96" s="34" t="s">
        <v>12</v>
      </c>
      <c r="F96" s="82"/>
      <c r="G96" s="76"/>
    </row>
    <row r="97" spans="1:7" s="5" customFormat="1" ht="15.75" x14ac:dyDescent="0.25">
      <c r="A97" s="71">
        <v>46</v>
      </c>
      <c r="B97" s="77" t="s">
        <v>112</v>
      </c>
      <c r="C97" s="77" t="s">
        <v>21</v>
      </c>
      <c r="D97" s="79">
        <v>4</v>
      </c>
      <c r="E97" s="35" t="s">
        <v>113</v>
      </c>
      <c r="F97" s="81"/>
      <c r="G97" s="75">
        <f>F97*D97</f>
        <v>0</v>
      </c>
    </row>
    <row r="98" spans="1:7" ht="15.6" customHeight="1" x14ac:dyDescent="0.25">
      <c r="A98" s="71"/>
      <c r="B98" s="78"/>
      <c r="C98" s="78"/>
      <c r="D98" s="80"/>
      <c r="E98" s="34" t="s">
        <v>12</v>
      </c>
      <c r="F98" s="82"/>
      <c r="G98" s="76"/>
    </row>
    <row r="99" spans="1:7" s="5" customFormat="1" ht="15.75" x14ac:dyDescent="0.25">
      <c r="A99" s="71">
        <v>47</v>
      </c>
      <c r="B99" s="77" t="s">
        <v>114</v>
      </c>
      <c r="C99" s="77" t="s">
        <v>21</v>
      </c>
      <c r="D99" s="79">
        <v>40</v>
      </c>
      <c r="E99" s="35" t="s">
        <v>115</v>
      </c>
      <c r="F99" s="81"/>
      <c r="G99" s="75">
        <f>F99*D99</f>
        <v>0</v>
      </c>
    </row>
    <row r="100" spans="1:7" ht="15.6" customHeight="1" x14ac:dyDescent="0.25">
      <c r="A100" s="71"/>
      <c r="B100" s="78"/>
      <c r="C100" s="78"/>
      <c r="D100" s="80"/>
      <c r="E100" s="34" t="s">
        <v>12</v>
      </c>
      <c r="F100" s="82"/>
      <c r="G100" s="76"/>
    </row>
    <row r="101" spans="1:7" s="5" customFormat="1" ht="15.75" x14ac:dyDescent="0.25">
      <c r="A101" s="71">
        <v>48</v>
      </c>
      <c r="B101" s="77" t="s">
        <v>116</v>
      </c>
      <c r="C101" s="77" t="s">
        <v>106</v>
      </c>
      <c r="D101" s="96">
        <v>7.6689999999999996</v>
      </c>
      <c r="E101" s="35" t="s">
        <v>117</v>
      </c>
      <c r="F101" s="81"/>
      <c r="G101" s="75">
        <f>F101*D101</f>
        <v>0</v>
      </c>
    </row>
    <row r="102" spans="1:7" ht="15.6" customHeight="1" x14ac:dyDescent="0.25">
      <c r="A102" s="71"/>
      <c r="B102" s="78"/>
      <c r="C102" s="78"/>
      <c r="D102" s="97"/>
      <c r="E102" s="34" t="s">
        <v>12</v>
      </c>
      <c r="F102" s="82"/>
      <c r="G102" s="76"/>
    </row>
    <row r="103" spans="1:7" s="5" customFormat="1" ht="15.75" x14ac:dyDescent="0.25">
      <c r="A103" s="71">
        <v>49</v>
      </c>
      <c r="B103" s="77" t="s">
        <v>118</v>
      </c>
      <c r="C103" s="77" t="s">
        <v>16</v>
      </c>
      <c r="D103" s="79">
        <v>750</v>
      </c>
      <c r="E103" s="35" t="s">
        <v>119</v>
      </c>
      <c r="F103" s="81"/>
      <c r="G103" s="75">
        <f>F103*D103</f>
        <v>0</v>
      </c>
    </row>
    <row r="104" spans="1:7" ht="15.6" customHeight="1" x14ac:dyDescent="0.25">
      <c r="A104" s="71"/>
      <c r="B104" s="78"/>
      <c r="C104" s="78"/>
      <c r="D104" s="80"/>
      <c r="E104" s="34" t="s">
        <v>12</v>
      </c>
      <c r="F104" s="82"/>
      <c r="G104" s="76"/>
    </row>
    <row r="105" spans="1:7" s="5" customFormat="1" ht="15.75" x14ac:dyDescent="0.25">
      <c r="A105" s="71">
        <v>50</v>
      </c>
      <c r="B105" s="77" t="s">
        <v>120</v>
      </c>
      <c r="C105" s="77" t="s">
        <v>106</v>
      </c>
      <c r="D105" s="96">
        <v>0.77300000000000002</v>
      </c>
      <c r="E105" s="35" t="s">
        <v>121</v>
      </c>
      <c r="F105" s="81"/>
      <c r="G105" s="75">
        <f>F105*D105</f>
        <v>0</v>
      </c>
    </row>
    <row r="106" spans="1:7" ht="15.6" customHeight="1" x14ac:dyDescent="0.25">
      <c r="A106" s="71"/>
      <c r="B106" s="78"/>
      <c r="C106" s="78"/>
      <c r="D106" s="97"/>
      <c r="E106" s="34" t="s">
        <v>12</v>
      </c>
      <c r="F106" s="82"/>
      <c r="G106" s="76"/>
    </row>
    <row r="107" spans="1:7" s="5" customFormat="1" ht="15.75" x14ac:dyDescent="0.25">
      <c r="A107" s="71">
        <v>51</v>
      </c>
      <c r="B107" s="77" t="s">
        <v>122</v>
      </c>
      <c r="C107" s="77" t="s">
        <v>16</v>
      </c>
      <c r="D107" s="79">
        <v>500</v>
      </c>
      <c r="E107" s="35" t="s">
        <v>123</v>
      </c>
      <c r="F107" s="81"/>
      <c r="G107" s="75">
        <f>F107*D107</f>
        <v>0</v>
      </c>
    </row>
    <row r="108" spans="1:7" ht="15.6" customHeight="1" x14ac:dyDescent="0.25">
      <c r="A108" s="71"/>
      <c r="B108" s="78"/>
      <c r="C108" s="78"/>
      <c r="D108" s="80"/>
      <c r="E108" s="34" t="s">
        <v>12</v>
      </c>
      <c r="F108" s="82"/>
      <c r="G108" s="76"/>
    </row>
    <row r="109" spans="1:7" s="5" customFormat="1" ht="15.75" x14ac:dyDescent="0.25">
      <c r="A109" s="71">
        <v>52</v>
      </c>
      <c r="B109" s="77" t="s">
        <v>124</v>
      </c>
      <c r="C109" s="77" t="s">
        <v>16</v>
      </c>
      <c r="D109" s="79">
        <v>560</v>
      </c>
      <c r="E109" s="35" t="s">
        <v>125</v>
      </c>
      <c r="F109" s="81"/>
      <c r="G109" s="75">
        <f>F109*D109</f>
        <v>0</v>
      </c>
    </row>
    <row r="110" spans="1:7" ht="15.6" customHeight="1" x14ac:dyDescent="0.25">
      <c r="A110" s="71"/>
      <c r="B110" s="78"/>
      <c r="C110" s="78"/>
      <c r="D110" s="80"/>
      <c r="E110" s="34" t="s">
        <v>12</v>
      </c>
      <c r="F110" s="82"/>
      <c r="G110" s="76"/>
    </row>
    <row r="111" spans="1:7" s="5" customFormat="1" ht="15.75" x14ac:dyDescent="0.25">
      <c r="A111" s="71">
        <v>53</v>
      </c>
      <c r="B111" s="77" t="s">
        <v>126</v>
      </c>
      <c r="C111" s="77" t="s">
        <v>21</v>
      </c>
      <c r="D111" s="79">
        <v>4</v>
      </c>
      <c r="E111" s="35" t="s">
        <v>127</v>
      </c>
      <c r="F111" s="81"/>
      <c r="G111" s="75">
        <f>F111*D111</f>
        <v>0</v>
      </c>
    </row>
    <row r="112" spans="1:7" ht="15.6" customHeight="1" x14ac:dyDescent="0.25">
      <c r="A112" s="71"/>
      <c r="B112" s="78"/>
      <c r="C112" s="78"/>
      <c r="D112" s="80"/>
      <c r="E112" s="34" t="s">
        <v>12</v>
      </c>
      <c r="F112" s="82"/>
      <c r="G112" s="76"/>
    </row>
    <row r="113" spans="1:12" s="5" customFormat="1" ht="15.75" x14ac:dyDescent="0.25">
      <c r="A113" s="71">
        <v>54</v>
      </c>
      <c r="B113" s="77" t="s">
        <v>128</v>
      </c>
      <c r="C113" s="77" t="s">
        <v>21</v>
      </c>
      <c r="D113" s="79">
        <v>40</v>
      </c>
      <c r="E113" s="35" t="s">
        <v>129</v>
      </c>
      <c r="F113" s="81"/>
      <c r="G113" s="75">
        <f>F113*D113</f>
        <v>0</v>
      </c>
    </row>
    <row r="114" spans="1:12" ht="15.6" customHeight="1" x14ac:dyDescent="0.25">
      <c r="A114" s="71"/>
      <c r="B114" s="78"/>
      <c r="C114" s="78"/>
      <c r="D114" s="80"/>
      <c r="E114" s="34" t="s">
        <v>12</v>
      </c>
      <c r="F114" s="82"/>
      <c r="G114" s="76"/>
    </row>
    <row r="115" spans="1:12" s="5" customFormat="1" ht="15.75" x14ac:dyDescent="0.25">
      <c r="A115" s="71">
        <v>55</v>
      </c>
      <c r="B115" s="77" t="s">
        <v>130</v>
      </c>
      <c r="C115" s="77" t="s">
        <v>16</v>
      </c>
      <c r="D115" s="79">
        <v>750</v>
      </c>
      <c r="E115" s="35" t="s">
        <v>131</v>
      </c>
      <c r="F115" s="81"/>
      <c r="G115" s="75">
        <f>F115*D115</f>
        <v>0</v>
      </c>
    </row>
    <row r="116" spans="1:12" ht="15.6" customHeight="1" x14ac:dyDescent="0.25">
      <c r="A116" s="71"/>
      <c r="B116" s="78"/>
      <c r="C116" s="78"/>
      <c r="D116" s="80"/>
      <c r="E116" s="34" t="s">
        <v>12</v>
      </c>
      <c r="F116" s="82"/>
      <c r="G116" s="76"/>
    </row>
    <row r="117" spans="1:12" s="5" customFormat="1" ht="15.75" x14ac:dyDescent="0.25">
      <c r="A117" s="71">
        <v>56</v>
      </c>
      <c r="B117" s="77" t="s">
        <v>132</v>
      </c>
      <c r="C117" s="77" t="s">
        <v>106</v>
      </c>
      <c r="D117" s="96">
        <v>7.3920000000000003</v>
      </c>
      <c r="E117" s="35" t="s">
        <v>133</v>
      </c>
      <c r="F117" s="81"/>
      <c r="G117" s="75">
        <f>F117*D117</f>
        <v>0</v>
      </c>
    </row>
    <row r="118" spans="1:12" ht="15.6" customHeight="1" x14ac:dyDescent="0.25">
      <c r="A118" s="71"/>
      <c r="B118" s="78"/>
      <c r="C118" s="78"/>
      <c r="D118" s="97"/>
      <c r="E118" s="34" t="s">
        <v>12</v>
      </c>
      <c r="F118" s="82"/>
      <c r="G118" s="76"/>
    </row>
    <row r="119" spans="1:12" s="5" customFormat="1" ht="15.75" x14ac:dyDescent="0.25">
      <c r="A119" s="71">
        <v>57</v>
      </c>
      <c r="B119" s="77" t="s">
        <v>134</v>
      </c>
      <c r="C119" s="77" t="s">
        <v>106</v>
      </c>
      <c r="D119" s="96">
        <v>7.6689999999999996</v>
      </c>
      <c r="E119" s="35" t="s">
        <v>135</v>
      </c>
      <c r="F119" s="81"/>
      <c r="G119" s="75">
        <f>F119*D119</f>
        <v>0</v>
      </c>
    </row>
    <row r="120" spans="1:12" ht="15.6" customHeight="1" x14ac:dyDescent="0.25">
      <c r="A120" s="71"/>
      <c r="B120" s="78"/>
      <c r="C120" s="78"/>
      <c r="D120" s="97"/>
      <c r="E120" s="34" t="s">
        <v>12</v>
      </c>
      <c r="F120" s="82"/>
      <c r="G120" s="76"/>
    </row>
    <row r="121" spans="1:12" s="5" customFormat="1" ht="15.75" x14ac:dyDescent="0.25">
      <c r="A121" s="71">
        <v>58</v>
      </c>
      <c r="B121" s="77" t="s">
        <v>136</v>
      </c>
      <c r="C121" s="77" t="s">
        <v>106</v>
      </c>
      <c r="D121" s="96">
        <v>0.77300000000000002</v>
      </c>
      <c r="E121" s="35" t="s">
        <v>137</v>
      </c>
      <c r="F121" s="81"/>
      <c r="G121" s="75">
        <f>F121*D121</f>
        <v>0</v>
      </c>
    </row>
    <row r="122" spans="1:12" ht="15.6" customHeight="1" x14ac:dyDescent="0.25">
      <c r="A122" s="71"/>
      <c r="B122" s="78"/>
      <c r="C122" s="78"/>
      <c r="D122" s="97"/>
      <c r="E122" s="34" t="s">
        <v>12</v>
      </c>
      <c r="F122" s="82"/>
      <c r="G122" s="76"/>
    </row>
    <row r="123" spans="1:12" ht="18.75" x14ac:dyDescent="0.3">
      <c r="A123" s="67" t="s">
        <v>138</v>
      </c>
      <c r="B123" s="68"/>
      <c r="C123" s="68"/>
      <c r="D123" s="68"/>
      <c r="E123" s="69"/>
      <c r="F123" s="40">
        <f>SUM(G79:G122)</f>
        <v>0</v>
      </c>
      <c r="G123" s="41" t="s">
        <v>91</v>
      </c>
      <c r="H123" s="26"/>
      <c r="I123" s="26"/>
      <c r="J123" s="26"/>
      <c r="K123" s="26"/>
      <c r="L123" s="26"/>
    </row>
    <row r="124" spans="1:12" s="5" customFormat="1" ht="15.75" customHeight="1" x14ac:dyDescent="0.25">
      <c r="A124" s="51" t="s">
        <v>139</v>
      </c>
      <c r="B124" s="52"/>
      <c r="C124" s="52"/>
      <c r="D124" s="52"/>
      <c r="E124" s="52"/>
      <c r="F124" s="52"/>
      <c r="G124" s="53"/>
    </row>
    <row r="125" spans="1:12" s="5" customFormat="1" ht="15.75" x14ac:dyDescent="0.25">
      <c r="A125" s="71">
        <v>59</v>
      </c>
      <c r="B125" s="77" t="s">
        <v>140</v>
      </c>
      <c r="C125" s="77" t="s">
        <v>16</v>
      </c>
      <c r="D125" s="79">
        <v>27</v>
      </c>
      <c r="E125" s="35" t="s">
        <v>141</v>
      </c>
      <c r="F125" s="81"/>
      <c r="G125" s="75">
        <f>F125*D125</f>
        <v>0</v>
      </c>
    </row>
    <row r="126" spans="1:12" ht="15.6" customHeight="1" x14ac:dyDescent="0.25">
      <c r="A126" s="71"/>
      <c r="B126" s="78"/>
      <c r="C126" s="78"/>
      <c r="D126" s="80"/>
      <c r="E126" s="34" t="s">
        <v>12</v>
      </c>
      <c r="F126" s="82"/>
      <c r="G126" s="76"/>
    </row>
    <row r="127" spans="1:12" s="5" customFormat="1" ht="15.75" x14ac:dyDescent="0.25">
      <c r="A127" s="71">
        <v>60</v>
      </c>
      <c r="B127" s="77" t="s">
        <v>142</v>
      </c>
      <c r="C127" s="77" t="s">
        <v>16</v>
      </c>
      <c r="D127" s="79">
        <v>160</v>
      </c>
      <c r="E127" s="35" t="s">
        <v>143</v>
      </c>
      <c r="F127" s="81"/>
      <c r="G127" s="75">
        <f>F127*D127</f>
        <v>0</v>
      </c>
    </row>
    <row r="128" spans="1:12" ht="15.6" customHeight="1" x14ac:dyDescent="0.25">
      <c r="A128" s="71"/>
      <c r="B128" s="78"/>
      <c r="C128" s="78"/>
      <c r="D128" s="80"/>
      <c r="E128" s="34" t="s">
        <v>12</v>
      </c>
      <c r="F128" s="82"/>
      <c r="G128" s="76"/>
    </row>
    <row r="129" spans="1:7" s="5" customFormat="1" ht="15.75" x14ac:dyDescent="0.25">
      <c r="A129" s="71">
        <v>61</v>
      </c>
      <c r="B129" s="77" t="s">
        <v>144</v>
      </c>
      <c r="C129" s="77" t="s">
        <v>16</v>
      </c>
      <c r="D129" s="79">
        <v>40</v>
      </c>
      <c r="E129" s="35" t="s">
        <v>145</v>
      </c>
      <c r="F129" s="81"/>
      <c r="G129" s="75">
        <f>F129*D129</f>
        <v>0</v>
      </c>
    </row>
    <row r="130" spans="1:7" ht="15.6" customHeight="1" x14ac:dyDescent="0.25">
      <c r="A130" s="71"/>
      <c r="B130" s="78"/>
      <c r="C130" s="78"/>
      <c r="D130" s="80"/>
      <c r="E130" s="34" t="s">
        <v>12</v>
      </c>
      <c r="F130" s="82"/>
      <c r="G130" s="76"/>
    </row>
    <row r="131" spans="1:7" s="5" customFormat="1" ht="15.75" x14ac:dyDescent="0.25">
      <c r="A131" s="125">
        <v>62</v>
      </c>
      <c r="B131" s="94" t="s">
        <v>146</v>
      </c>
      <c r="C131" s="94" t="s">
        <v>16</v>
      </c>
      <c r="D131" s="95">
        <v>480</v>
      </c>
      <c r="E131" s="35" t="s">
        <v>147</v>
      </c>
      <c r="F131" s="81"/>
      <c r="G131" s="75">
        <f>F131*D131</f>
        <v>0</v>
      </c>
    </row>
    <row r="132" spans="1:7" ht="15.6" customHeight="1" x14ac:dyDescent="0.25">
      <c r="A132" s="106"/>
      <c r="B132" s="78"/>
      <c r="C132" s="78"/>
      <c r="D132" s="80"/>
      <c r="E132" s="34" t="s">
        <v>12</v>
      </c>
      <c r="F132" s="82"/>
      <c r="G132" s="76"/>
    </row>
    <row r="133" spans="1:7" s="5" customFormat="1" ht="15.75" x14ac:dyDescent="0.25">
      <c r="A133" s="71">
        <v>63</v>
      </c>
      <c r="B133" s="77" t="s">
        <v>148</v>
      </c>
      <c r="C133" s="77" t="s">
        <v>16</v>
      </c>
      <c r="D133" s="79">
        <v>200</v>
      </c>
      <c r="E133" s="35" t="s">
        <v>149</v>
      </c>
      <c r="F133" s="81"/>
      <c r="G133" s="75">
        <f>F133*D133</f>
        <v>0</v>
      </c>
    </row>
    <row r="134" spans="1:7" ht="15.6" customHeight="1" x14ac:dyDescent="0.25">
      <c r="A134" s="71"/>
      <c r="B134" s="78"/>
      <c r="C134" s="78"/>
      <c r="D134" s="80"/>
      <c r="E134" s="34" t="s">
        <v>12</v>
      </c>
      <c r="F134" s="82"/>
      <c r="G134" s="76"/>
    </row>
    <row r="135" spans="1:7" s="5" customFormat="1" ht="15.75" x14ac:dyDescent="0.25">
      <c r="A135" s="71">
        <v>64</v>
      </c>
      <c r="B135" s="77" t="s">
        <v>150</v>
      </c>
      <c r="C135" s="77" t="s">
        <v>16</v>
      </c>
      <c r="D135" s="79">
        <v>200</v>
      </c>
      <c r="E135" s="35" t="s">
        <v>151</v>
      </c>
      <c r="F135" s="81"/>
      <c r="G135" s="75">
        <f>F135*D135</f>
        <v>0</v>
      </c>
    </row>
    <row r="136" spans="1:7" ht="15.6" customHeight="1" x14ac:dyDescent="0.25">
      <c r="A136" s="71"/>
      <c r="B136" s="78"/>
      <c r="C136" s="78"/>
      <c r="D136" s="80"/>
      <c r="E136" s="34" t="s">
        <v>12</v>
      </c>
      <c r="F136" s="82"/>
      <c r="G136" s="76"/>
    </row>
    <row r="137" spans="1:7" s="5" customFormat="1" ht="15.75" x14ac:dyDescent="0.25">
      <c r="A137" s="71">
        <v>65</v>
      </c>
      <c r="B137" s="77" t="s">
        <v>152</v>
      </c>
      <c r="C137" s="77" t="s">
        <v>16</v>
      </c>
      <c r="D137" s="79">
        <v>160</v>
      </c>
      <c r="E137" s="35" t="s">
        <v>153</v>
      </c>
      <c r="F137" s="81"/>
      <c r="G137" s="75">
        <f>F137*D137</f>
        <v>0</v>
      </c>
    </row>
    <row r="138" spans="1:7" ht="15.6" customHeight="1" x14ac:dyDescent="0.25">
      <c r="A138" s="71"/>
      <c r="B138" s="78"/>
      <c r="C138" s="78"/>
      <c r="D138" s="80"/>
      <c r="E138" s="34" t="s">
        <v>12</v>
      </c>
      <c r="F138" s="82"/>
      <c r="G138" s="76"/>
    </row>
    <row r="139" spans="1:7" s="5" customFormat="1" ht="15.75" x14ac:dyDescent="0.25">
      <c r="A139" s="71">
        <v>66</v>
      </c>
      <c r="B139" s="77" t="s">
        <v>154</v>
      </c>
      <c r="C139" s="77" t="s">
        <v>16</v>
      </c>
      <c r="D139" s="79">
        <v>66</v>
      </c>
      <c r="E139" s="35" t="s">
        <v>155</v>
      </c>
      <c r="F139" s="81"/>
      <c r="G139" s="75">
        <f>F139*D139</f>
        <v>0</v>
      </c>
    </row>
    <row r="140" spans="1:7" ht="15.6" customHeight="1" x14ac:dyDescent="0.25">
      <c r="A140" s="71"/>
      <c r="B140" s="78"/>
      <c r="C140" s="78"/>
      <c r="D140" s="80"/>
      <c r="E140" s="34" t="s">
        <v>12</v>
      </c>
      <c r="F140" s="82"/>
      <c r="G140" s="76"/>
    </row>
    <row r="141" spans="1:7" s="5" customFormat="1" ht="15.75" x14ac:dyDescent="0.25">
      <c r="A141" s="71">
        <v>67</v>
      </c>
      <c r="B141" s="77" t="s">
        <v>156</v>
      </c>
      <c r="C141" s="77" t="s">
        <v>16</v>
      </c>
      <c r="D141" s="79">
        <v>206</v>
      </c>
      <c r="E141" s="35" t="s">
        <v>157</v>
      </c>
      <c r="F141" s="81"/>
      <c r="G141" s="75">
        <f>F141*D141</f>
        <v>0</v>
      </c>
    </row>
    <row r="142" spans="1:7" ht="15.6" customHeight="1" x14ac:dyDescent="0.25">
      <c r="A142" s="71"/>
      <c r="B142" s="78"/>
      <c r="C142" s="78"/>
      <c r="D142" s="80"/>
      <c r="E142" s="34" t="s">
        <v>12</v>
      </c>
      <c r="F142" s="82"/>
      <c r="G142" s="76"/>
    </row>
    <row r="143" spans="1:7" s="5" customFormat="1" ht="15.75" x14ac:dyDescent="0.25">
      <c r="A143" s="71">
        <v>68</v>
      </c>
      <c r="B143" s="77" t="s">
        <v>158</v>
      </c>
      <c r="C143" s="77" t="s">
        <v>16</v>
      </c>
      <c r="D143" s="79">
        <v>20250</v>
      </c>
      <c r="E143" s="35" t="s">
        <v>159</v>
      </c>
      <c r="F143" s="81"/>
      <c r="G143" s="75">
        <f>F143*D143</f>
        <v>0</v>
      </c>
    </row>
    <row r="144" spans="1:7" ht="15.6" customHeight="1" x14ac:dyDescent="0.25">
      <c r="A144" s="71"/>
      <c r="B144" s="78"/>
      <c r="C144" s="78"/>
      <c r="D144" s="80"/>
      <c r="E144" s="34" t="s">
        <v>12</v>
      </c>
      <c r="F144" s="82"/>
      <c r="G144" s="76"/>
    </row>
    <row r="145" spans="1:7" s="5" customFormat="1" ht="15.75" x14ac:dyDescent="0.25">
      <c r="A145" s="89">
        <v>69</v>
      </c>
      <c r="B145" s="87" t="s">
        <v>160</v>
      </c>
      <c r="C145" s="87" t="s">
        <v>16</v>
      </c>
      <c r="D145" s="88">
        <v>730</v>
      </c>
      <c r="E145" s="35" t="s">
        <v>161</v>
      </c>
      <c r="F145" s="81"/>
      <c r="G145" s="75">
        <f>F145*D145</f>
        <v>0</v>
      </c>
    </row>
    <row r="146" spans="1:7" ht="15.6" customHeight="1" x14ac:dyDescent="0.25">
      <c r="A146" s="89"/>
      <c r="B146" s="84"/>
      <c r="C146" s="84"/>
      <c r="D146" s="86"/>
      <c r="E146" s="34" t="s">
        <v>12</v>
      </c>
      <c r="F146" s="82"/>
      <c r="G146" s="76"/>
    </row>
    <row r="147" spans="1:7" s="5" customFormat="1" ht="15.75" x14ac:dyDescent="0.25">
      <c r="A147" s="89">
        <v>70</v>
      </c>
      <c r="B147" s="87" t="s">
        <v>162</v>
      </c>
      <c r="C147" s="87" t="s">
        <v>16</v>
      </c>
      <c r="D147" s="88">
        <v>300</v>
      </c>
      <c r="E147" s="35" t="s">
        <v>163</v>
      </c>
      <c r="F147" s="81"/>
      <c r="G147" s="75">
        <f>F147*D147</f>
        <v>0</v>
      </c>
    </row>
    <row r="148" spans="1:7" ht="15.6" customHeight="1" x14ac:dyDescent="0.25">
      <c r="A148" s="89"/>
      <c r="B148" s="84"/>
      <c r="C148" s="84"/>
      <c r="D148" s="86"/>
      <c r="E148" s="34" t="s">
        <v>12</v>
      </c>
      <c r="F148" s="82"/>
      <c r="G148" s="76"/>
    </row>
    <row r="149" spans="1:7" s="5" customFormat="1" ht="15.75" x14ac:dyDescent="0.25">
      <c r="A149" s="89">
        <v>71</v>
      </c>
      <c r="B149" s="87" t="s">
        <v>164</v>
      </c>
      <c r="C149" s="87" t="s">
        <v>16</v>
      </c>
      <c r="D149" s="88">
        <v>26</v>
      </c>
      <c r="E149" s="35" t="s">
        <v>165</v>
      </c>
      <c r="F149" s="81"/>
      <c r="G149" s="75">
        <f>F149*D149</f>
        <v>0</v>
      </c>
    </row>
    <row r="150" spans="1:7" ht="15.6" customHeight="1" x14ac:dyDescent="0.25">
      <c r="A150" s="89"/>
      <c r="B150" s="84"/>
      <c r="C150" s="84"/>
      <c r="D150" s="86"/>
      <c r="E150" s="34" t="s">
        <v>12</v>
      </c>
      <c r="F150" s="82"/>
      <c r="G150" s="76"/>
    </row>
    <row r="151" spans="1:7" s="5" customFormat="1" ht="15.75" x14ac:dyDescent="0.25">
      <c r="A151" s="89">
        <v>72</v>
      </c>
      <c r="B151" s="87" t="s">
        <v>166</v>
      </c>
      <c r="C151" s="87" t="s">
        <v>16</v>
      </c>
      <c r="D151" s="88">
        <v>734</v>
      </c>
      <c r="E151" s="35" t="s">
        <v>167</v>
      </c>
      <c r="F151" s="81"/>
      <c r="G151" s="75">
        <f>F151*D151</f>
        <v>0</v>
      </c>
    </row>
    <row r="152" spans="1:7" ht="15.6" customHeight="1" x14ac:dyDescent="0.25">
      <c r="A152" s="89"/>
      <c r="B152" s="84"/>
      <c r="C152" s="84"/>
      <c r="D152" s="86"/>
      <c r="E152" s="34" t="s">
        <v>12</v>
      </c>
      <c r="F152" s="82"/>
      <c r="G152" s="76"/>
    </row>
    <row r="153" spans="1:7" s="20" customFormat="1" ht="15.75" x14ac:dyDescent="0.25">
      <c r="A153" s="89">
        <v>73</v>
      </c>
      <c r="B153" s="87" t="s">
        <v>168</v>
      </c>
      <c r="C153" s="87" t="s">
        <v>16</v>
      </c>
      <c r="D153" s="88">
        <v>534</v>
      </c>
      <c r="E153" s="36" t="s">
        <v>169</v>
      </c>
      <c r="F153" s="90"/>
      <c r="G153" s="92">
        <f>F153*D153</f>
        <v>0</v>
      </c>
    </row>
    <row r="154" spans="1:7" s="21" customFormat="1" ht="15.6" customHeight="1" x14ac:dyDescent="0.25">
      <c r="A154" s="89"/>
      <c r="B154" s="84"/>
      <c r="C154" s="84"/>
      <c r="D154" s="86"/>
      <c r="E154" s="37" t="s">
        <v>12</v>
      </c>
      <c r="F154" s="91"/>
      <c r="G154" s="93"/>
    </row>
    <row r="155" spans="1:7" s="20" customFormat="1" ht="15.75" x14ac:dyDescent="0.25">
      <c r="A155" s="89">
        <v>74</v>
      </c>
      <c r="B155" s="87" t="s">
        <v>166</v>
      </c>
      <c r="C155" s="87" t="s">
        <v>16</v>
      </c>
      <c r="D155" s="88">
        <v>19516</v>
      </c>
      <c r="E155" s="36" t="s">
        <v>170</v>
      </c>
      <c r="F155" s="90"/>
      <c r="G155" s="92">
        <f>F155*D155</f>
        <v>0</v>
      </c>
    </row>
    <row r="156" spans="1:7" s="21" customFormat="1" ht="15.6" customHeight="1" x14ac:dyDescent="0.25">
      <c r="A156" s="89"/>
      <c r="B156" s="84"/>
      <c r="C156" s="84"/>
      <c r="D156" s="86"/>
      <c r="E156" s="37" t="s">
        <v>12</v>
      </c>
      <c r="F156" s="91"/>
      <c r="G156" s="93"/>
    </row>
    <row r="157" spans="1:7" s="20" customFormat="1" ht="15.75" x14ac:dyDescent="0.25">
      <c r="A157" s="89">
        <v>75</v>
      </c>
      <c r="B157" s="87" t="s">
        <v>171</v>
      </c>
      <c r="C157" s="87" t="s">
        <v>16</v>
      </c>
      <c r="D157" s="88">
        <v>160</v>
      </c>
      <c r="E157" s="36" t="s">
        <v>172</v>
      </c>
      <c r="F157" s="90"/>
      <c r="G157" s="92">
        <f>F157*D157</f>
        <v>0</v>
      </c>
    </row>
    <row r="158" spans="1:7" s="21" customFormat="1" ht="15.6" customHeight="1" x14ac:dyDescent="0.25">
      <c r="A158" s="89"/>
      <c r="B158" s="84"/>
      <c r="C158" s="84"/>
      <c r="D158" s="86"/>
      <c r="E158" s="37" t="s">
        <v>12</v>
      </c>
      <c r="F158" s="91"/>
      <c r="G158" s="93"/>
    </row>
    <row r="159" spans="1:7" s="5" customFormat="1" ht="15.75" x14ac:dyDescent="0.25">
      <c r="A159" s="126">
        <v>76</v>
      </c>
      <c r="B159" s="83" t="s">
        <v>162</v>
      </c>
      <c r="C159" s="83" t="s">
        <v>16</v>
      </c>
      <c r="D159" s="85">
        <v>322</v>
      </c>
      <c r="E159" s="35" t="s">
        <v>173</v>
      </c>
      <c r="F159" s="81"/>
      <c r="G159" s="75">
        <f>F159*D159</f>
        <v>0</v>
      </c>
    </row>
    <row r="160" spans="1:7" ht="15.6" customHeight="1" x14ac:dyDescent="0.25">
      <c r="A160" s="127"/>
      <c r="B160" s="84"/>
      <c r="C160" s="84"/>
      <c r="D160" s="86"/>
      <c r="E160" s="34" t="s">
        <v>12</v>
      </c>
      <c r="F160" s="82"/>
      <c r="G160" s="76"/>
    </row>
    <row r="161" spans="1:7" s="5" customFormat="1" ht="15.75" x14ac:dyDescent="0.25">
      <c r="A161" s="89">
        <v>77</v>
      </c>
      <c r="B161" s="87" t="s">
        <v>164</v>
      </c>
      <c r="C161" s="87" t="s">
        <v>16</v>
      </c>
      <c r="D161" s="88">
        <v>110</v>
      </c>
      <c r="E161" s="35" t="s">
        <v>174</v>
      </c>
      <c r="F161" s="81"/>
      <c r="G161" s="75">
        <f>F161*D161</f>
        <v>0</v>
      </c>
    </row>
    <row r="162" spans="1:7" ht="15.6" customHeight="1" x14ac:dyDescent="0.25">
      <c r="A162" s="89"/>
      <c r="B162" s="84"/>
      <c r="C162" s="84"/>
      <c r="D162" s="86"/>
      <c r="E162" s="34" t="s">
        <v>12</v>
      </c>
      <c r="F162" s="82"/>
      <c r="G162" s="76"/>
    </row>
    <row r="163" spans="1:7" s="5" customFormat="1" ht="15.75" x14ac:dyDescent="0.25">
      <c r="A163" s="89">
        <v>78</v>
      </c>
      <c r="B163" s="87" t="s">
        <v>166</v>
      </c>
      <c r="C163" s="87" t="s">
        <v>16</v>
      </c>
      <c r="D163" s="88">
        <v>534</v>
      </c>
      <c r="E163" s="35" t="s">
        <v>175</v>
      </c>
      <c r="F163" s="81"/>
      <c r="G163" s="75">
        <f>F163*D163</f>
        <v>0</v>
      </c>
    </row>
    <row r="164" spans="1:7" ht="15.6" customHeight="1" x14ac:dyDescent="0.25">
      <c r="A164" s="89"/>
      <c r="B164" s="84"/>
      <c r="C164" s="84"/>
      <c r="D164" s="86"/>
      <c r="E164" s="34" t="s">
        <v>12</v>
      </c>
      <c r="F164" s="82"/>
      <c r="G164" s="76"/>
    </row>
    <row r="165" spans="1:7" s="5" customFormat="1" ht="15.75" x14ac:dyDescent="0.25">
      <c r="A165" s="89">
        <v>79</v>
      </c>
      <c r="B165" s="87" t="s">
        <v>168</v>
      </c>
      <c r="C165" s="87" t="s">
        <v>16</v>
      </c>
      <c r="D165" s="88">
        <v>198</v>
      </c>
      <c r="E165" s="35" t="s">
        <v>176</v>
      </c>
      <c r="F165" s="81"/>
      <c r="G165" s="75">
        <f>F165*D165</f>
        <v>0</v>
      </c>
    </row>
    <row r="166" spans="1:7" ht="15.6" customHeight="1" x14ac:dyDescent="0.25">
      <c r="A166" s="89"/>
      <c r="B166" s="84"/>
      <c r="C166" s="84"/>
      <c r="D166" s="86"/>
      <c r="E166" s="34" t="s">
        <v>12</v>
      </c>
      <c r="F166" s="82"/>
      <c r="G166" s="76"/>
    </row>
    <row r="167" spans="1:7" s="5" customFormat="1" ht="15.75" x14ac:dyDescent="0.25">
      <c r="A167" s="89">
        <v>80</v>
      </c>
      <c r="B167" s="87" t="s">
        <v>177</v>
      </c>
      <c r="C167" s="87" t="s">
        <v>16</v>
      </c>
      <c r="D167" s="88">
        <v>554</v>
      </c>
      <c r="E167" s="35" t="s">
        <v>178</v>
      </c>
      <c r="F167" s="81"/>
      <c r="G167" s="75">
        <f>F167*D167</f>
        <v>0</v>
      </c>
    </row>
    <row r="168" spans="1:7" ht="15.6" customHeight="1" x14ac:dyDescent="0.25">
      <c r="A168" s="89"/>
      <c r="B168" s="84"/>
      <c r="C168" s="84"/>
      <c r="D168" s="86"/>
      <c r="E168" s="34" t="s">
        <v>12</v>
      </c>
      <c r="F168" s="82"/>
      <c r="G168" s="76"/>
    </row>
    <row r="169" spans="1:7" s="5" customFormat="1" ht="15.75" x14ac:dyDescent="0.25">
      <c r="A169" s="71">
        <v>81</v>
      </c>
      <c r="B169" s="77" t="s">
        <v>179</v>
      </c>
      <c r="C169" s="77" t="s">
        <v>16</v>
      </c>
      <c r="D169" s="79">
        <v>40</v>
      </c>
      <c r="E169" s="35" t="s">
        <v>180</v>
      </c>
      <c r="F169" s="81"/>
      <c r="G169" s="75">
        <f>F169*D169</f>
        <v>0</v>
      </c>
    </row>
    <row r="170" spans="1:7" ht="15.6" customHeight="1" x14ac:dyDescent="0.25">
      <c r="A170" s="71"/>
      <c r="B170" s="78"/>
      <c r="C170" s="78"/>
      <c r="D170" s="80"/>
      <c r="E170" s="34" t="s">
        <v>12</v>
      </c>
      <c r="F170" s="82"/>
      <c r="G170" s="76"/>
    </row>
    <row r="171" spans="1:7" s="5" customFormat="1" ht="15.75" x14ac:dyDescent="0.25">
      <c r="A171" s="71">
        <v>82</v>
      </c>
      <c r="B171" s="77" t="s">
        <v>181</v>
      </c>
      <c r="C171" s="77" t="s">
        <v>21</v>
      </c>
      <c r="D171" s="79">
        <v>10</v>
      </c>
      <c r="E171" s="35" t="s">
        <v>182</v>
      </c>
      <c r="F171" s="81"/>
      <c r="G171" s="75">
        <f>F171*D171</f>
        <v>0</v>
      </c>
    </row>
    <row r="172" spans="1:7" ht="15.6" customHeight="1" x14ac:dyDescent="0.25">
      <c r="A172" s="71"/>
      <c r="B172" s="78"/>
      <c r="C172" s="78"/>
      <c r="D172" s="80"/>
      <c r="E172" s="34" t="s">
        <v>12</v>
      </c>
      <c r="F172" s="82"/>
      <c r="G172" s="76"/>
    </row>
    <row r="173" spans="1:7" s="5" customFormat="1" ht="15.75" x14ac:dyDescent="0.25">
      <c r="A173" s="71">
        <v>83</v>
      </c>
      <c r="B173" s="77" t="s">
        <v>183</v>
      </c>
      <c r="C173" s="77" t="s">
        <v>21</v>
      </c>
      <c r="D173" s="79">
        <v>31</v>
      </c>
      <c r="E173" s="35" t="s">
        <v>184</v>
      </c>
      <c r="F173" s="81"/>
      <c r="G173" s="75">
        <f>F173*D173</f>
        <v>0</v>
      </c>
    </row>
    <row r="174" spans="1:7" ht="15.6" customHeight="1" x14ac:dyDescent="0.25">
      <c r="A174" s="71"/>
      <c r="B174" s="78"/>
      <c r="C174" s="78"/>
      <c r="D174" s="80"/>
      <c r="E174" s="34" t="s">
        <v>12</v>
      </c>
      <c r="F174" s="82"/>
      <c r="G174" s="76"/>
    </row>
    <row r="175" spans="1:7" s="5" customFormat="1" ht="15.75" x14ac:dyDescent="0.25">
      <c r="A175" s="71">
        <v>84</v>
      </c>
      <c r="B175" s="77" t="s">
        <v>185</v>
      </c>
      <c r="C175" s="77" t="s">
        <v>21</v>
      </c>
      <c r="D175" s="79">
        <v>3</v>
      </c>
      <c r="E175" s="35" t="s">
        <v>186</v>
      </c>
      <c r="F175" s="81"/>
      <c r="G175" s="75">
        <f>F175*D175</f>
        <v>0</v>
      </c>
    </row>
    <row r="176" spans="1:7" ht="15.6" customHeight="1" x14ac:dyDescent="0.25">
      <c r="A176" s="71"/>
      <c r="B176" s="78"/>
      <c r="C176" s="78"/>
      <c r="D176" s="80"/>
      <c r="E176" s="34" t="s">
        <v>12</v>
      </c>
      <c r="F176" s="82"/>
      <c r="G176" s="76"/>
    </row>
    <row r="177" spans="1:7" s="5" customFormat="1" ht="15.75" x14ac:dyDescent="0.25">
      <c r="A177" s="71">
        <v>85</v>
      </c>
      <c r="B177" s="77" t="s">
        <v>187</v>
      </c>
      <c r="C177" s="77" t="s">
        <v>21</v>
      </c>
      <c r="D177" s="79">
        <v>1</v>
      </c>
      <c r="E177" s="35" t="s">
        <v>188</v>
      </c>
      <c r="F177" s="81"/>
      <c r="G177" s="75">
        <f>F177*D177</f>
        <v>0</v>
      </c>
    </row>
    <row r="178" spans="1:7" ht="15.6" customHeight="1" x14ac:dyDescent="0.25">
      <c r="A178" s="71"/>
      <c r="B178" s="78"/>
      <c r="C178" s="78"/>
      <c r="D178" s="80"/>
      <c r="E178" s="34" t="s">
        <v>12</v>
      </c>
      <c r="F178" s="82"/>
      <c r="G178" s="76"/>
    </row>
    <row r="179" spans="1:7" s="5" customFormat="1" ht="15.75" x14ac:dyDescent="0.25">
      <c r="A179" s="71">
        <v>86</v>
      </c>
      <c r="B179" s="77" t="s">
        <v>189</v>
      </c>
      <c r="C179" s="77" t="s">
        <v>21</v>
      </c>
      <c r="D179" s="79">
        <v>22</v>
      </c>
      <c r="E179" s="35" t="s">
        <v>190</v>
      </c>
      <c r="F179" s="81"/>
      <c r="G179" s="75">
        <f>F179*D179</f>
        <v>0</v>
      </c>
    </row>
    <row r="180" spans="1:7" ht="15.6" customHeight="1" x14ac:dyDescent="0.25">
      <c r="A180" s="71"/>
      <c r="B180" s="78"/>
      <c r="C180" s="78"/>
      <c r="D180" s="80"/>
      <c r="E180" s="34" t="s">
        <v>12</v>
      </c>
      <c r="F180" s="82"/>
      <c r="G180" s="76"/>
    </row>
    <row r="181" spans="1:7" s="5" customFormat="1" ht="15.75" x14ac:dyDescent="0.25">
      <c r="A181" s="71">
        <v>87</v>
      </c>
      <c r="B181" s="77" t="s">
        <v>191</v>
      </c>
      <c r="C181" s="77" t="s">
        <v>21</v>
      </c>
      <c r="D181" s="79">
        <v>10</v>
      </c>
      <c r="E181" s="35" t="s">
        <v>192</v>
      </c>
      <c r="F181" s="81"/>
      <c r="G181" s="75">
        <f>F181*D181</f>
        <v>0</v>
      </c>
    </row>
    <row r="182" spans="1:7" ht="15.6" customHeight="1" x14ac:dyDescent="0.25">
      <c r="A182" s="71"/>
      <c r="B182" s="78"/>
      <c r="C182" s="78"/>
      <c r="D182" s="80"/>
      <c r="E182" s="34" t="s">
        <v>12</v>
      </c>
      <c r="F182" s="82"/>
      <c r="G182" s="76"/>
    </row>
    <row r="183" spans="1:7" s="5" customFormat="1" ht="15.75" x14ac:dyDescent="0.25">
      <c r="A183" s="71">
        <v>88</v>
      </c>
      <c r="B183" s="77" t="s">
        <v>193</v>
      </c>
      <c r="C183" s="77" t="s">
        <v>21</v>
      </c>
      <c r="D183" s="79">
        <v>1</v>
      </c>
      <c r="E183" s="35" t="s">
        <v>194</v>
      </c>
      <c r="F183" s="81"/>
      <c r="G183" s="75">
        <f>F183*D183</f>
        <v>0</v>
      </c>
    </row>
    <row r="184" spans="1:7" ht="15.6" customHeight="1" x14ac:dyDescent="0.25">
      <c r="A184" s="71"/>
      <c r="B184" s="78"/>
      <c r="C184" s="78"/>
      <c r="D184" s="80"/>
      <c r="E184" s="34" t="s">
        <v>12</v>
      </c>
      <c r="F184" s="82"/>
      <c r="G184" s="76"/>
    </row>
    <row r="185" spans="1:7" s="5" customFormat="1" ht="15.75" x14ac:dyDescent="0.25">
      <c r="A185" s="71">
        <v>89</v>
      </c>
      <c r="B185" s="77" t="s">
        <v>195</v>
      </c>
      <c r="C185" s="77" t="s">
        <v>21</v>
      </c>
      <c r="D185" s="79">
        <v>2</v>
      </c>
      <c r="E185" s="35" t="s">
        <v>196</v>
      </c>
      <c r="F185" s="81"/>
      <c r="G185" s="75">
        <f>F185*D185</f>
        <v>0</v>
      </c>
    </row>
    <row r="186" spans="1:7" ht="15.6" customHeight="1" x14ac:dyDescent="0.25">
      <c r="A186" s="71"/>
      <c r="B186" s="78"/>
      <c r="C186" s="78"/>
      <c r="D186" s="80"/>
      <c r="E186" s="34" t="s">
        <v>12</v>
      </c>
      <c r="F186" s="82"/>
      <c r="G186" s="76"/>
    </row>
    <row r="187" spans="1:7" s="5" customFormat="1" ht="15.75" x14ac:dyDescent="0.25">
      <c r="A187" s="71">
        <v>90</v>
      </c>
      <c r="B187" s="77" t="s">
        <v>197</v>
      </c>
      <c r="C187" s="77" t="s">
        <v>21</v>
      </c>
      <c r="D187" s="79">
        <v>1</v>
      </c>
      <c r="E187" s="35" t="s">
        <v>198</v>
      </c>
      <c r="F187" s="81"/>
      <c r="G187" s="75">
        <f>F187*D187</f>
        <v>0</v>
      </c>
    </row>
    <row r="188" spans="1:7" ht="15.6" customHeight="1" x14ac:dyDescent="0.25">
      <c r="A188" s="71"/>
      <c r="B188" s="78"/>
      <c r="C188" s="78"/>
      <c r="D188" s="80"/>
      <c r="E188" s="34" t="s">
        <v>12</v>
      </c>
      <c r="F188" s="82"/>
      <c r="G188" s="76"/>
    </row>
    <row r="189" spans="1:7" s="5" customFormat="1" ht="15.75" x14ac:dyDescent="0.25">
      <c r="A189" s="71">
        <v>91</v>
      </c>
      <c r="B189" s="77" t="s">
        <v>199</v>
      </c>
      <c r="C189" s="77" t="s">
        <v>21</v>
      </c>
      <c r="D189" s="79">
        <v>4</v>
      </c>
      <c r="E189" s="35" t="s">
        <v>200</v>
      </c>
      <c r="F189" s="81"/>
      <c r="G189" s="75">
        <f>F189*D189</f>
        <v>0</v>
      </c>
    </row>
    <row r="190" spans="1:7" ht="15.6" customHeight="1" x14ac:dyDescent="0.25">
      <c r="A190" s="71"/>
      <c r="B190" s="78"/>
      <c r="C190" s="78"/>
      <c r="D190" s="80"/>
      <c r="E190" s="34" t="s">
        <v>12</v>
      </c>
      <c r="F190" s="82"/>
      <c r="G190" s="76"/>
    </row>
    <row r="191" spans="1:7" s="5" customFormat="1" ht="15.75" x14ac:dyDescent="0.25">
      <c r="A191" s="71">
        <v>92</v>
      </c>
      <c r="B191" s="77" t="s">
        <v>201</v>
      </c>
      <c r="C191" s="77" t="s">
        <v>21</v>
      </c>
      <c r="D191" s="79">
        <v>7</v>
      </c>
      <c r="E191" s="35" t="s">
        <v>202</v>
      </c>
      <c r="F191" s="81"/>
      <c r="G191" s="75">
        <f>F191*D191</f>
        <v>0</v>
      </c>
    </row>
    <row r="192" spans="1:7" ht="15.6" customHeight="1" x14ac:dyDescent="0.25">
      <c r="A192" s="71"/>
      <c r="B192" s="78"/>
      <c r="C192" s="78"/>
      <c r="D192" s="80"/>
      <c r="E192" s="34" t="s">
        <v>12</v>
      </c>
      <c r="F192" s="82"/>
      <c r="G192" s="76"/>
    </row>
    <row r="193" spans="1:7" s="5" customFormat="1" ht="15.75" x14ac:dyDescent="0.25">
      <c r="A193" s="71">
        <v>93</v>
      </c>
      <c r="B193" s="77" t="s">
        <v>203</v>
      </c>
      <c r="C193" s="77" t="s">
        <v>21</v>
      </c>
      <c r="D193" s="79">
        <v>6</v>
      </c>
      <c r="E193" s="35" t="s">
        <v>204</v>
      </c>
      <c r="F193" s="81"/>
      <c r="G193" s="75">
        <f>F193*D193</f>
        <v>0</v>
      </c>
    </row>
    <row r="194" spans="1:7" ht="15.6" customHeight="1" x14ac:dyDescent="0.25">
      <c r="A194" s="71"/>
      <c r="B194" s="78"/>
      <c r="C194" s="78"/>
      <c r="D194" s="80"/>
      <c r="E194" s="34" t="s">
        <v>12</v>
      </c>
      <c r="F194" s="82"/>
      <c r="G194" s="76"/>
    </row>
    <row r="195" spans="1:7" s="5" customFormat="1" ht="15.75" x14ac:dyDescent="0.25">
      <c r="A195" s="71">
        <v>94</v>
      </c>
      <c r="B195" s="77" t="s">
        <v>205</v>
      </c>
      <c r="C195" s="77" t="s">
        <v>21</v>
      </c>
      <c r="D195" s="79">
        <v>1</v>
      </c>
      <c r="E195" s="35" t="s">
        <v>206</v>
      </c>
      <c r="F195" s="81"/>
      <c r="G195" s="75">
        <f>F195*D195</f>
        <v>0</v>
      </c>
    </row>
    <row r="196" spans="1:7" ht="15.6" customHeight="1" x14ac:dyDescent="0.25">
      <c r="A196" s="71"/>
      <c r="B196" s="78"/>
      <c r="C196" s="78"/>
      <c r="D196" s="80"/>
      <c r="E196" s="34" t="s">
        <v>12</v>
      </c>
      <c r="F196" s="82"/>
      <c r="G196" s="76"/>
    </row>
    <row r="197" spans="1:7" s="5" customFormat="1" ht="15.75" x14ac:dyDescent="0.25">
      <c r="A197" s="71">
        <v>95</v>
      </c>
      <c r="B197" s="77" t="s">
        <v>207</v>
      </c>
      <c r="C197" s="77" t="s">
        <v>21</v>
      </c>
      <c r="D197" s="79">
        <v>11</v>
      </c>
      <c r="E197" s="35" t="s">
        <v>208</v>
      </c>
      <c r="F197" s="81"/>
      <c r="G197" s="75">
        <f>F197*D197</f>
        <v>0</v>
      </c>
    </row>
    <row r="198" spans="1:7" ht="15.6" customHeight="1" x14ac:dyDescent="0.25">
      <c r="A198" s="71"/>
      <c r="B198" s="78"/>
      <c r="C198" s="78"/>
      <c r="D198" s="80"/>
      <c r="E198" s="34" t="s">
        <v>12</v>
      </c>
      <c r="F198" s="82"/>
      <c r="G198" s="76"/>
    </row>
    <row r="199" spans="1:7" s="5" customFormat="1" ht="15.75" x14ac:dyDescent="0.25">
      <c r="A199" s="71">
        <v>96</v>
      </c>
      <c r="B199" s="77" t="s">
        <v>209</v>
      </c>
      <c r="C199" s="77" t="s">
        <v>21</v>
      </c>
      <c r="D199" s="79">
        <v>5</v>
      </c>
      <c r="E199" s="35" t="s">
        <v>210</v>
      </c>
      <c r="F199" s="81"/>
      <c r="G199" s="75">
        <f>F199*D199</f>
        <v>0</v>
      </c>
    </row>
    <row r="200" spans="1:7" ht="15.6" customHeight="1" x14ac:dyDescent="0.25">
      <c r="A200" s="71"/>
      <c r="B200" s="78"/>
      <c r="C200" s="78"/>
      <c r="D200" s="80"/>
      <c r="E200" s="34" t="s">
        <v>12</v>
      </c>
      <c r="F200" s="82"/>
      <c r="G200" s="76"/>
    </row>
    <row r="201" spans="1:7" s="5" customFormat="1" ht="15.75" x14ac:dyDescent="0.25">
      <c r="A201" s="71">
        <v>97</v>
      </c>
      <c r="B201" s="77" t="s">
        <v>211</v>
      </c>
      <c r="C201" s="77" t="s">
        <v>21</v>
      </c>
      <c r="D201" s="79">
        <v>3</v>
      </c>
      <c r="E201" s="35" t="s">
        <v>212</v>
      </c>
      <c r="F201" s="81"/>
      <c r="G201" s="75">
        <f>F201*D201</f>
        <v>0</v>
      </c>
    </row>
    <row r="202" spans="1:7" ht="15.6" customHeight="1" x14ac:dyDescent="0.25">
      <c r="A202" s="71"/>
      <c r="B202" s="78"/>
      <c r="C202" s="78"/>
      <c r="D202" s="80"/>
      <c r="E202" s="34" t="s">
        <v>12</v>
      </c>
      <c r="F202" s="82"/>
      <c r="G202" s="76"/>
    </row>
    <row r="203" spans="1:7" s="5" customFormat="1" ht="15.75" x14ac:dyDescent="0.25">
      <c r="A203" s="71">
        <v>98</v>
      </c>
      <c r="B203" s="77" t="s">
        <v>213</v>
      </c>
      <c r="C203" s="77" t="s">
        <v>21</v>
      </c>
      <c r="D203" s="79">
        <v>1</v>
      </c>
      <c r="E203" s="35" t="s">
        <v>214</v>
      </c>
      <c r="F203" s="81"/>
      <c r="G203" s="75">
        <f>F203*D203</f>
        <v>0</v>
      </c>
    </row>
    <row r="204" spans="1:7" ht="15.6" customHeight="1" x14ac:dyDescent="0.25">
      <c r="A204" s="71"/>
      <c r="B204" s="78"/>
      <c r="C204" s="78"/>
      <c r="D204" s="80"/>
      <c r="E204" s="34" t="s">
        <v>12</v>
      </c>
      <c r="F204" s="82"/>
      <c r="G204" s="76"/>
    </row>
    <row r="205" spans="1:7" s="5" customFormat="1" ht="15.75" x14ac:dyDescent="0.25">
      <c r="A205" s="71">
        <v>99</v>
      </c>
      <c r="B205" s="77" t="s">
        <v>215</v>
      </c>
      <c r="C205" s="77" t="s">
        <v>21</v>
      </c>
      <c r="D205" s="79">
        <v>45</v>
      </c>
      <c r="E205" s="35" t="s">
        <v>216</v>
      </c>
      <c r="F205" s="81"/>
      <c r="G205" s="75">
        <f>F205*D205</f>
        <v>0</v>
      </c>
    </row>
    <row r="206" spans="1:7" ht="15.6" customHeight="1" x14ac:dyDescent="0.25">
      <c r="A206" s="71"/>
      <c r="B206" s="78"/>
      <c r="C206" s="78"/>
      <c r="D206" s="80"/>
      <c r="E206" s="34" t="s">
        <v>12</v>
      </c>
      <c r="F206" s="82"/>
      <c r="G206" s="76"/>
    </row>
    <row r="207" spans="1:7" s="5" customFormat="1" ht="15.75" x14ac:dyDescent="0.25">
      <c r="A207" s="71">
        <v>100</v>
      </c>
      <c r="B207" s="77" t="s">
        <v>217</v>
      </c>
      <c r="C207" s="77" t="s">
        <v>21</v>
      </c>
      <c r="D207" s="79">
        <v>14</v>
      </c>
      <c r="E207" s="35" t="s">
        <v>218</v>
      </c>
      <c r="F207" s="81"/>
      <c r="G207" s="75">
        <f>F207*D207</f>
        <v>0</v>
      </c>
    </row>
    <row r="208" spans="1:7" ht="15.6" customHeight="1" x14ac:dyDescent="0.25">
      <c r="A208" s="71"/>
      <c r="B208" s="78"/>
      <c r="C208" s="78"/>
      <c r="D208" s="80"/>
      <c r="E208" s="34" t="s">
        <v>12</v>
      </c>
      <c r="F208" s="82"/>
      <c r="G208" s="76"/>
    </row>
    <row r="209" spans="1:7" s="5" customFormat="1" ht="15.75" x14ac:dyDescent="0.25">
      <c r="A209" s="71">
        <v>101</v>
      </c>
      <c r="B209" s="77" t="s">
        <v>219</v>
      </c>
      <c r="C209" s="77" t="s">
        <v>21</v>
      </c>
      <c r="D209" s="79">
        <v>60</v>
      </c>
      <c r="E209" s="35" t="s">
        <v>220</v>
      </c>
      <c r="F209" s="81"/>
      <c r="G209" s="75">
        <f>F209*D209</f>
        <v>0</v>
      </c>
    </row>
    <row r="210" spans="1:7" ht="15.6" customHeight="1" x14ac:dyDescent="0.25">
      <c r="A210" s="71"/>
      <c r="B210" s="78"/>
      <c r="C210" s="78"/>
      <c r="D210" s="80"/>
      <c r="E210" s="34" t="s">
        <v>12</v>
      </c>
      <c r="F210" s="82"/>
      <c r="G210" s="76"/>
    </row>
    <row r="211" spans="1:7" s="5" customFormat="1" ht="15.75" x14ac:dyDescent="0.25">
      <c r="A211" s="71">
        <v>102</v>
      </c>
      <c r="B211" s="77" t="s">
        <v>221</v>
      </c>
      <c r="C211" s="77" t="s">
        <v>21</v>
      </c>
      <c r="D211" s="79">
        <v>1</v>
      </c>
      <c r="E211" s="35" t="s">
        <v>222</v>
      </c>
      <c r="F211" s="81"/>
      <c r="G211" s="75">
        <f>F211*D211</f>
        <v>0</v>
      </c>
    </row>
    <row r="212" spans="1:7" ht="15.6" customHeight="1" x14ac:dyDescent="0.25">
      <c r="A212" s="71"/>
      <c r="B212" s="78"/>
      <c r="C212" s="78"/>
      <c r="D212" s="80"/>
      <c r="E212" s="34" t="s">
        <v>12</v>
      </c>
      <c r="F212" s="82"/>
      <c r="G212" s="76"/>
    </row>
    <row r="213" spans="1:7" s="5" customFormat="1" ht="15.75" x14ac:dyDescent="0.25">
      <c r="A213" s="71">
        <v>103</v>
      </c>
      <c r="B213" s="77" t="s">
        <v>223</v>
      </c>
      <c r="C213" s="77" t="s">
        <v>21</v>
      </c>
      <c r="D213" s="79">
        <v>14</v>
      </c>
      <c r="E213" s="35" t="s">
        <v>224</v>
      </c>
      <c r="F213" s="81"/>
      <c r="G213" s="75">
        <f>F213*D213</f>
        <v>0</v>
      </c>
    </row>
    <row r="214" spans="1:7" ht="15.6" customHeight="1" x14ac:dyDescent="0.25">
      <c r="A214" s="71"/>
      <c r="B214" s="78"/>
      <c r="C214" s="78"/>
      <c r="D214" s="80"/>
      <c r="E214" s="34" t="s">
        <v>12</v>
      </c>
      <c r="F214" s="82"/>
      <c r="G214" s="76"/>
    </row>
    <row r="215" spans="1:7" s="5" customFormat="1" ht="15.75" x14ac:dyDescent="0.25">
      <c r="A215" s="71">
        <v>104</v>
      </c>
      <c r="B215" s="77" t="s">
        <v>225</v>
      </c>
      <c r="C215" s="77" t="s">
        <v>21</v>
      </c>
      <c r="D215" s="79">
        <v>16</v>
      </c>
      <c r="E215" s="35" t="s">
        <v>226</v>
      </c>
      <c r="F215" s="81"/>
      <c r="G215" s="75">
        <f>F215*D215</f>
        <v>0</v>
      </c>
    </row>
    <row r="216" spans="1:7" ht="15.6" customHeight="1" x14ac:dyDescent="0.25">
      <c r="A216" s="71"/>
      <c r="B216" s="78"/>
      <c r="C216" s="78"/>
      <c r="D216" s="80"/>
      <c r="E216" s="34" t="s">
        <v>12</v>
      </c>
      <c r="F216" s="82"/>
      <c r="G216" s="76"/>
    </row>
    <row r="217" spans="1:7" s="5" customFormat="1" ht="15.75" x14ac:dyDescent="0.25">
      <c r="A217" s="71">
        <v>105</v>
      </c>
      <c r="B217" s="77" t="s">
        <v>227</v>
      </c>
      <c r="C217" s="77" t="s">
        <v>21</v>
      </c>
      <c r="D217" s="79">
        <v>3</v>
      </c>
      <c r="E217" s="35" t="s">
        <v>228</v>
      </c>
      <c r="F217" s="81"/>
      <c r="G217" s="75">
        <f>F217*D217</f>
        <v>0</v>
      </c>
    </row>
    <row r="218" spans="1:7" ht="15.6" customHeight="1" x14ac:dyDescent="0.25">
      <c r="A218" s="71"/>
      <c r="B218" s="78"/>
      <c r="C218" s="78"/>
      <c r="D218" s="80"/>
      <c r="E218" s="34" t="s">
        <v>12</v>
      </c>
      <c r="F218" s="82"/>
      <c r="G218" s="76"/>
    </row>
    <row r="219" spans="1:7" s="5" customFormat="1" ht="15.75" x14ac:dyDescent="0.25">
      <c r="A219" s="71">
        <v>106</v>
      </c>
      <c r="B219" s="77" t="s">
        <v>229</v>
      </c>
      <c r="C219" s="77" t="s">
        <v>21</v>
      </c>
      <c r="D219" s="79">
        <v>4</v>
      </c>
      <c r="E219" s="35" t="s">
        <v>230</v>
      </c>
      <c r="F219" s="81"/>
      <c r="G219" s="75">
        <f>F219*D219</f>
        <v>0</v>
      </c>
    </row>
    <row r="220" spans="1:7" ht="15.6" customHeight="1" x14ac:dyDescent="0.25">
      <c r="A220" s="71"/>
      <c r="B220" s="78"/>
      <c r="C220" s="78"/>
      <c r="D220" s="80"/>
      <c r="E220" s="34" t="s">
        <v>12</v>
      </c>
      <c r="F220" s="82"/>
      <c r="G220" s="76"/>
    </row>
    <row r="221" spans="1:7" s="5" customFormat="1" ht="15.75" x14ac:dyDescent="0.25">
      <c r="A221" s="71">
        <v>107</v>
      </c>
      <c r="B221" s="77" t="s">
        <v>231</v>
      </c>
      <c r="C221" s="77" t="s">
        <v>21</v>
      </c>
      <c r="D221" s="79">
        <v>23</v>
      </c>
      <c r="E221" s="35" t="s">
        <v>232</v>
      </c>
      <c r="F221" s="81"/>
      <c r="G221" s="75">
        <f>F221*D221</f>
        <v>0</v>
      </c>
    </row>
    <row r="222" spans="1:7" ht="15.6" customHeight="1" x14ac:dyDescent="0.25">
      <c r="A222" s="71"/>
      <c r="B222" s="78"/>
      <c r="C222" s="78"/>
      <c r="D222" s="80"/>
      <c r="E222" s="34" t="s">
        <v>12</v>
      </c>
      <c r="F222" s="82"/>
      <c r="G222" s="76"/>
    </row>
    <row r="223" spans="1:7" s="5" customFormat="1" ht="15.75" x14ac:dyDescent="0.25">
      <c r="A223" s="71">
        <v>108</v>
      </c>
      <c r="B223" s="77" t="s">
        <v>233</v>
      </c>
      <c r="C223" s="77" t="s">
        <v>21</v>
      </c>
      <c r="D223" s="79">
        <v>18</v>
      </c>
      <c r="E223" s="35" t="s">
        <v>234</v>
      </c>
      <c r="F223" s="81"/>
      <c r="G223" s="75">
        <f>F223*D223</f>
        <v>0</v>
      </c>
    </row>
    <row r="224" spans="1:7" ht="15.6" customHeight="1" x14ac:dyDescent="0.25">
      <c r="A224" s="71"/>
      <c r="B224" s="78"/>
      <c r="C224" s="78"/>
      <c r="D224" s="80"/>
      <c r="E224" s="34" t="s">
        <v>12</v>
      </c>
      <c r="F224" s="82"/>
      <c r="G224" s="76"/>
    </row>
    <row r="225" spans="1:12" s="5" customFormat="1" ht="15.75" x14ac:dyDescent="0.25">
      <c r="A225" s="71">
        <v>109</v>
      </c>
      <c r="B225" s="77">
        <v>1644900</v>
      </c>
      <c r="C225" s="77" t="s">
        <v>21</v>
      </c>
      <c r="D225" s="79">
        <v>5</v>
      </c>
      <c r="E225" s="35" t="s">
        <v>235</v>
      </c>
      <c r="F225" s="81"/>
      <c r="G225" s="75">
        <f>F225*D225</f>
        <v>0</v>
      </c>
    </row>
    <row r="226" spans="1:12" ht="15.6" customHeight="1" x14ac:dyDescent="0.25">
      <c r="A226" s="71"/>
      <c r="B226" s="78"/>
      <c r="C226" s="78"/>
      <c r="D226" s="80"/>
      <c r="E226" s="34" t="s">
        <v>12</v>
      </c>
      <c r="F226" s="82"/>
      <c r="G226" s="76"/>
    </row>
    <row r="227" spans="1:12" ht="18.75" x14ac:dyDescent="0.3">
      <c r="A227" s="67" t="s">
        <v>236</v>
      </c>
      <c r="B227" s="68"/>
      <c r="C227" s="68"/>
      <c r="D227" s="68"/>
      <c r="E227" s="69"/>
      <c r="F227" s="40">
        <f>SUM(G125:G226)</f>
        <v>0</v>
      </c>
      <c r="G227" s="41" t="s">
        <v>91</v>
      </c>
      <c r="H227" s="26"/>
      <c r="I227" s="26"/>
      <c r="J227" s="26"/>
      <c r="K227" s="26"/>
      <c r="L227" s="26"/>
    </row>
    <row r="228" spans="1:12" s="5" customFormat="1" ht="15.6" customHeight="1" x14ac:dyDescent="0.25">
      <c r="A228" s="51" t="s">
        <v>237</v>
      </c>
      <c r="B228" s="52"/>
      <c r="C228" s="52"/>
      <c r="D228" s="52"/>
      <c r="E228" s="52"/>
      <c r="F228" s="52"/>
      <c r="G228" s="53"/>
    </row>
    <row r="229" spans="1:12" s="5" customFormat="1" ht="15.75" x14ac:dyDescent="0.25">
      <c r="A229" s="71">
        <v>110</v>
      </c>
      <c r="B229" s="77" t="s">
        <v>238</v>
      </c>
      <c r="C229" s="77" t="s">
        <v>16</v>
      </c>
      <c r="D229" s="79">
        <v>18936</v>
      </c>
      <c r="E229" s="35" t="s">
        <v>239</v>
      </c>
      <c r="F229" s="81"/>
      <c r="G229" s="75">
        <f>F229*D229</f>
        <v>0</v>
      </c>
    </row>
    <row r="230" spans="1:12" ht="15.6" customHeight="1" x14ac:dyDescent="0.25">
      <c r="A230" s="71"/>
      <c r="B230" s="78"/>
      <c r="C230" s="78"/>
      <c r="D230" s="80"/>
      <c r="E230" s="34" t="s">
        <v>12</v>
      </c>
      <c r="F230" s="82"/>
      <c r="G230" s="76"/>
    </row>
    <row r="231" spans="1:12" s="5" customFormat="1" ht="15.75" x14ac:dyDescent="0.25">
      <c r="A231" s="71">
        <v>111</v>
      </c>
      <c r="B231" s="77" t="s">
        <v>240</v>
      </c>
      <c r="C231" s="77" t="s">
        <v>16</v>
      </c>
      <c r="D231" s="79">
        <v>2671</v>
      </c>
      <c r="E231" s="35" t="s">
        <v>241</v>
      </c>
      <c r="F231" s="81"/>
      <c r="G231" s="75">
        <f>F231*D231</f>
        <v>0</v>
      </c>
    </row>
    <row r="232" spans="1:12" ht="15.6" customHeight="1" x14ac:dyDescent="0.25">
      <c r="A232" s="71"/>
      <c r="B232" s="78"/>
      <c r="C232" s="78"/>
      <c r="D232" s="80"/>
      <c r="E232" s="34" t="s">
        <v>12</v>
      </c>
      <c r="F232" s="82"/>
      <c r="G232" s="76"/>
    </row>
    <row r="233" spans="1:12" s="5" customFormat="1" ht="15.75" x14ac:dyDescent="0.25">
      <c r="A233" s="71">
        <v>112</v>
      </c>
      <c r="B233" s="77" t="s">
        <v>242</v>
      </c>
      <c r="C233" s="77" t="s">
        <v>21</v>
      </c>
      <c r="D233" s="79">
        <v>245</v>
      </c>
      <c r="E233" s="35" t="s">
        <v>243</v>
      </c>
      <c r="F233" s="81"/>
      <c r="G233" s="75">
        <f>F233*D233</f>
        <v>0</v>
      </c>
    </row>
    <row r="234" spans="1:12" ht="15.6" customHeight="1" x14ac:dyDescent="0.25">
      <c r="A234" s="71"/>
      <c r="B234" s="78"/>
      <c r="C234" s="78"/>
      <c r="D234" s="80"/>
      <c r="E234" s="34" t="s">
        <v>12</v>
      </c>
      <c r="F234" s="82"/>
      <c r="G234" s="76"/>
    </row>
    <row r="235" spans="1:12" s="5" customFormat="1" ht="15.75" x14ac:dyDescent="0.25">
      <c r="A235" s="71">
        <v>113</v>
      </c>
      <c r="B235" s="77" t="s">
        <v>244</v>
      </c>
      <c r="C235" s="77" t="s">
        <v>94</v>
      </c>
      <c r="D235" s="79">
        <v>4</v>
      </c>
      <c r="E235" s="35" t="s">
        <v>245</v>
      </c>
      <c r="F235" s="81"/>
      <c r="G235" s="75">
        <f>F235*D235</f>
        <v>0</v>
      </c>
    </row>
    <row r="236" spans="1:12" ht="15.6" customHeight="1" x14ac:dyDescent="0.25">
      <c r="A236" s="71"/>
      <c r="B236" s="78"/>
      <c r="C236" s="78"/>
      <c r="D236" s="80"/>
      <c r="E236" s="34" t="s">
        <v>12</v>
      </c>
      <c r="F236" s="82"/>
      <c r="G236" s="76"/>
    </row>
    <row r="237" spans="1:12" s="5" customFormat="1" ht="15.75" x14ac:dyDescent="0.25">
      <c r="A237" s="71">
        <v>114</v>
      </c>
      <c r="B237" s="77" t="s">
        <v>246</v>
      </c>
      <c r="C237" s="77" t="s">
        <v>21</v>
      </c>
      <c r="D237" s="79">
        <v>8</v>
      </c>
      <c r="E237" s="35" t="s">
        <v>247</v>
      </c>
      <c r="F237" s="81"/>
      <c r="G237" s="75">
        <f>F237*D237</f>
        <v>0</v>
      </c>
    </row>
    <row r="238" spans="1:12" ht="15.6" customHeight="1" x14ac:dyDescent="0.25">
      <c r="A238" s="71"/>
      <c r="B238" s="78"/>
      <c r="C238" s="78"/>
      <c r="D238" s="80"/>
      <c r="E238" s="34" t="s">
        <v>12</v>
      </c>
      <c r="F238" s="82"/>
      <c r="G238" s="76"/>
    </row>
    <row r="239" spans="1:12" s="5" customFormat="1" ht="15.75" x14ac:dyDescent="0.25">
      <c r="A239" s="71">
        <v>115</v>
      </c>
      <c r="B239" s="77" t="s">
        <v>248</v>
      </c>
      <c r="C239" s="77" t="s">
        <v>16</v>
      </c>
      <c r="D239" s="79">
        <v>24859</v>
      </c>
      <c r="E239" s="35" t="s">
        <v>249</v>
      </c>
      <c r="F239" s="81"/>
      <c r="G239" s="75">
        <f>F239*D239</f>
        <v>0</v>
      </c>
    </row>
    <row r="240" spans="1:12" ht="15.6" customHeight="1" x14ac:dyDescent="0.25">
      <c r="A240" s="71"/>
      <c r="B240" s="78"/>
      <c r="C240" s="78"/>
      <c r="D240" s="80"/>
      <c r="E240" s="34" t="s">
        <v>12</v>
      </c>
      <c r="F240" s="82"/>
      <c r="G240" s="76"/>
    </row>
    <row r="241" spans="1:12" s="5" customFormat="1" ht="15.75" x14ac:dyDescent="0.25">
      <c r="A241" s="71">
        <v>116</v>
      </c>
      <c r="B241" s="77" t="s">
        <v>250</v>
      </c>
      <c r="C241" s="77" t="s">
        <v>21</v>
      </c>
      <c r="D241" s="79">
        <v>5</v>
      </c>
      <c r="E241" s="35" t="s">
        <v>251</v>
      </c>
      <c r="F241" s="81"/>
      <c r="G241" s="75">
        <f>F241*D241</f>
        <v>0</v>
      </c>
    </row>
    <row r="242" spans="1:12" ht="15.6" customHeight="1" x14ac:dyDescent="0.25">
      <c r="A242" s="71"/>
      <c r="B242" s="78"/>
      <c r="C242" s="78"/>
      <c r="D242" s="80"/>
      <c r="E242" s="34" t="s">
        <v>12</v>
      </c>
      <c r="F242" s="82"/>
      <c r="G242" s="76"/>
    </row>
    <row r="243" spans="1:12" s="5" customFormat="1" ht="15.75" x14ac:dyDescent="0.25">
      <c r="A243" s="71">
        <v>117</v>
      </c>
      <c r="B243" s="77" t="s">
        <v>252</v>
      </c>
      <c r="C243" s="77" t="s">
        <v>21</v>
      </c>
      <c r="D243" s="79">
        <v>1</v>
      </c>
      <c r="E243" s="35" t="s">
        <v>253</v>
      </c>
      <c r="F243" s="81"/>
      <c r="G243" s="75">
        <f>F243*D243</f>
        <v>0</v>
      </c>
    </row>
    <row r="244" spans="1:12" ht="15.6" customHeight="1" x14ac:dyDescent="0.25">
      <c r="A244" s="71"/>
      <c r="B244" s="78"/>
      <c r="C244" s="78"/>
      <c r="D244" s="80"/>
      <c r="E244" s="34" t="s">
        <v>12</v>
      </c>
      <c r="F244" s="82"/>
      <c r="G244" s="76"/>
    </row>
    <row r="245" spans="1:12" s="5" customFormat="1" ht="25.5" x14ac:dyDescent="0.25">
      <c r="A245" s="71">
        <v>118</v>
      </c>
      <c r="B245" s="77" t="s">
        <v>254</v>
      </c>
      <c r="C245" s="77" t="s">
        <v>21</v>
      </c>
      <c r="D245" s="79">
        <v>216</v>
      </c>
      <c r="E245" s="35" t="s">
        <v>255</v>
      </c>
      <c r="F245" s="81"/>
      <c r="G245" s="75">
        <f>F245*D245</f>
        <v>0</v>
      </c>
    </row>
    <row r="246" spans="1:12" ht="15.6" customHeight="1" x14ac:dyDescent="0.25">
      <c r="A246" s="71"/>
      <c r="B246" s="78"/>
      <c r="C246" s="78"/>
      <c r="D246" s="80"/>
      <c r="E246" s="34" t="s">
        <v>12</v>
      </c>
      <c r="F246" s="82"/>
      <c r="G246" s="76"/>
    </row>
    <row r="247" spans="1:12" s="5" customFormat="1" ht="36" customHeight="1" x14ac:dyDescent="0.25">
      <c r="A247" s="71">
        <v>119</v>
      </c>
      <c r="B247" s="77" t="s">
        <v>256</v>
      </c>
      <c r="C247" s="77" t="s">
        <v>21</v>
      </c>
      <c r="D247" s="79">
        <v>5</v>
      </c>
      <c r="E247" s="35" t="s">
        <v>257</v>
      </c>
      <c r="F247" s="81"/>
      <c r="G247" s="75">
        <f>F247*D247</f>
        <v>0</v>
      </c>
    </row>
    <row r="248" spans="1:12" ht="15.6" customHeight="1" x14ac:dyDescent="0.25">
      <c r="A248" s="71"/>
      <c r="B248" s="78"/>
      <c r="C248" s="78"/>
      <c r="D248" s="80"/>
      <c r="E248" s="34" t="s">
        <v>12</v>
      </c>
      <c r="F248" s="82"/>
      <c r="G248" s="76"/>
    </row>
    <row r="249" spans="1:12" s="5" customFormat="1" ht="15.75" x14ac:dyDescent="0.25">
      <c r="A249" s="71">
        <v>120</v>
      </c>
      <c r="B249" s="77" t="s">
        <v>258</v>
      </c>
      <c r="C249" s="77" t="s">
        <v>21</v>
      </c>
      <c r="D249" s="79">
        <v>216</v>
      </c>
      <c r="E249" s="35" t="s">
        <v>259</v>
      </c>
      <c r="F249" s="81"/>
      <c r="G249" s="75">
        <f>F249*D249</f>
        <v>0</v>
      </c>
    </row>
    <row r="250" spans="1:12" ht="15.6" customHeight="1" x14ac:dyDescent="0.25">
      <c r="A250" s="71"/>
      <c r="B250" s="78"/>
      <c r="C250" s="78"/>
      <c r="D250" s="80"/>
      <c r="E250" s="34" t="s">
        <v>12</v>
      </c>
      <c r="F250" s="82"/>
      <c r="G250" s="76"/>
    </row>
    <row r="251" spans="1:12" s="5" customFormat="1" ht="15.75" x14ac:dyDescent="0.25">
      <c r="A251" s="71">
        <v>121</v>
      </c>
      <c r="B251" s="77" t="s">
        <v>260</v>
      </c>
      <c r="C251" s="77" t="s">
        <v>21</v>
      </c>
      <c r="D251" s="79">
        <v>5</v>
      </c>
      <c r="E251" s="35" t="s">
        <v>261</v>
      </c>
      <c r="F251" s="81"/>
      <c r="G251" s="75">
        <f>F251*D251</f>
        <v>0</v>
      </c>
    </row>
    <row r="252" spans="1:12" ht="15.6" customHeight="1" x14ac:dyDescent="0.25">
      <c r="A252" s="71"/>
      <c r="B252" s="78"/>
      <c r="C252" s="78"/>
      <c r="D252" s="80"/>
      <c r="E252" s="34" t="s">
        <v>12</v>
      </c>
      <c r="F252" s="82"/>
      <c r="G252" s="76"/>
    </row>
    <row r="253" spans="1:12" ht="18.75" x14ac:dyDescent="0.3">
      <c r="A253" s="67" t="s">
        <v>262</v>
      </c>
      <c r="B253" s="68"/>
      <c r="C253" s="68"/>
      <c r="D253" s="68"/>
      <c r="E253" s="69"/>
      <c r="F253" s="40">
        <f>SUM(G229:G252)</f>
        <v>0</v>
      </c>
      <c r="G253" s="41" t="s">
        <v>91</v>
      </c>
      <c r="H253" s="26"/>
      <c r="I253" s="26"/>
      <c r="J253" s="26"/>
      <c r="K253" s="26"/>
      <c r="L253" s="26"/>
    </row>
    <row r="254" spans="1:12" s="5" customFormat="1" ht="15.6" customHeight="1" x14ac:dyDescent="0.25">
      <c r="A254" s="51" t="s">
        <v>263</v>
      </c>
      <c r="B254" s="52"/>
      <c r="C254" s="52"/>
      <c r="D254" s="52"/>
      <c r="E254" s="52"/>
      <c r="F254" s="52"/>
      <c r="G254" s="53"/>
    </row>
    <row r="255" spans="1:12" s="5" customFormat="1" ht="25.5" x14ac:dyDescent="0.25">
      <c r="A255" s="71">
        <v>122</v>
      </c>
      <c r="B255" s="77" t="s">
        <v>264</v>
      </c>
      <c r="C255" s="77" t="s">
        <v>16</v>
      </c>
      <c r="D255" s="79">
        <v>18130</v>
      </c>
      <c r="E255" s="35" t="s">
        <v>265</v>
      </c>
      <c r="F255" s="81"/>
      <c r="G255" s="75">
        <f>F255*D255</f>
        <v>0</v>
      </c>
    </row>
    <row r="256" spans="1:12" ht="15.6" customHeight="1" x14ac:dyDescent="0.25">
      <c r="A256" s="71"/>
      <c r="B256" s="78"/>
      <c r="C256" s="78"/>
      <c r="D256" s="80"/>
      <c r="E256" s="34" t="s">
        <v>12</v>
      </c>
      <c r="F256" s="82"/>
      <c r="G256" s="76"/>
    </row>
    <row r="257" spans="1:12" s="5" customFormat="1" ht="25.5" x14ac:dyDescent="0.25">
      <c r="A257" s="71">
        <v>123</v>
      </c>
      <c r="B257" s="77" t="s">
        <v>266</v>
      </c>
      <c r="C257" s="77" t="s">
        <v>16</v>
      </c>
      <c r="D257" s="79">
        <v>3211</v>
      </c>
      <c r="E257" s="35" t="s">
        <v>267</v>
      </c>
      <c r="F257" s="81"/>
      <c r="G257" s="75">
        <f>F257*D257</f>
        <v>0</v>
      </c>
    </row>
    <row r="258" spans="1:12" ht="15.6" customHeight="1" x14ac:dyDescent="0.25">
      <c r="A258" s="71"/>
      <c r="B258" s="78"/>
      <c r="C258" s="78"/>
      <c r="D258" s="80"/>
      <c r="E258" s="34" t="s">
        <v>12</v>
      </c>
      <c r="F258" s="82"/>
      <c r="G258" s="76"/>
    </row>
    <row r="259" spans="1:12" s="5" customFormat="1" ht="15.75" x14ac:dyDescent="0.25">
      <c r="A259" s="71">
        <v>124</v>
      </c>
      <c r="B259" s="77" t="s">
        <v>268</v>
      </c>
      <c r="C259" s="77" t="s">
        <v>21</v>
      </c>
      <c r="D259" s="79">
        <v>72</v>
      </c>
      <c r="E259" s="35" t="s">
        <v>269</v>
      </c>
      <c r="F259" s="81"/>
      <c r="G259" s="75">
        <f>F259*D259</f>
        <v>0</v>
      </c>
    </row>
    <row r="260" spans="1:12" ht="15.6" customHeight="1" x14ac:dyDescent="0.25">
      <c r="A260" s="71"/>
      <c r="B260" s="78"/>
      <c r="C260" s="78"/>
      <c r="D260" s="80"/>
      <c r="E260" s="34" t="s">
        <v>12</v>
      </c>
      <c r="F260" s="82"/>
      <c r="G260" s="76"/>
    </row>
    <row r="261" spans="1:12" s="5" customFormat="1" ht="15.75" x14ac:dyDescent="0.25">
      <c r="A261" s="71">
        <v>125</v>
      </c>
      <c r="B261" s="77" t="s">
        <v>270</v>
      </c>
      <c r="C261" s="77" t="s">
        <v>271</v>
      </c>
      <c r="D261" s="79">
        <v>36</v>
      </c>
      <c r="E261" s="35" t="s">
        <v>272</v>
      </c>
      <c r="F261" s="81"/>
      <c r="G261" s="75">
        <f>F261*D261</f>
        <v>0</v>
      </c>
    </row>
    <row r="262" spans="1:12" ht="15.6" customHeight="1" x14ac:dyDescent="0.25">
      <c r="A262" s="71"/>
      <c r="B262" s="78"/>
      <c r="C262" s="78"/>
      <c r="D262" s="80"/>
      <c r="E262" s="34" t="s">
        <v>12</v>
      </c>
      <c r="F262" s="82"/>
      <c r="G262" s="76"/>
    </row>
    <row r="263" spans="1:12" s="5" customFormat="1" ht="15.75" x14ac:dyDescent="0.25">
      <c r="A263" s="71">
        <v>126</v>
      </c>
      <c r="B263" s="77" t="s">
        <v>273</v>
      </c>
      <c r="C263" s="77" t="s">
        <v>27</v>
      </c>
      <c r="D263" s="79">
        <v>200</v>
      </c>
      <c r="E263" s="35" t="s">
        <v>274</v>
      </c>
      <c r="F263" s="81"/>
      <c r="G263" s="75">
        <f>F263*D263</f>
        <v>0</v>
      </c>
    </row>
    <row r="264" spans="1:12" ht="15.6" customHeight="1" x14ac:dyDescent="0.25">
      <c r="A264" s="71"/>
      <c r="B264" s="78"/>
      <c r="C264" s="78"/>
      <c r="D264" s="80"/>
      <c r="E264" s="34" t="s">
        <v>12</v>
      </c>
      <c r="F264" s="82"/>
      <c r="G264" s="76"/>
    </row>
    <row r="265" spans="1:12" ht="18.75" x14ac:dyDescent="0.3">
      <c r="A265" s="67" t="s">
        <v>275</v>
      </c>
      <c r="B265" s="68"/>
      <c r="C265" s="68"/>
      <c r="D265" s="68"/>
      <c r="E265" s="69"/>
      <c r="F265" s="40">
        <f>SUM(G255:G264)</f>
        <v>0</v>
      </c>
      <c r="G265" s="41" t="s">
        <v>91</v>
      </c>
      <c r="H265" s="26"/>
      <c r="I265" s="26"/>
      <c r="J265" s="26"/>
      <c r="K265" s="26"/>
      <c r="L265" s="26"/>
    </row>
    <row r="266" spans="1:12" ht="25.15" customHeight="1" x14ac:dyDescent="0.3">
      <c r="A266" s="131" t="s">
        <v>276</v>
      </c>
      <c r="B266" s="132"/>
      <c r="C266" s="132"/>
      <c r="D266" s="132"/>
      <c r="E266" s="133"/>
      <c r="F266" s="57">
        <f>SUM(G5:G264)</f>
        <v>0</v>
      </c>
      <c r="G266" s="41" t="s">
        <v>91</v>
      </c>
      <c r="H266" s="26"/>
      <c r="I266" s="26"/>
      <c r="J266" s="26"/>
      <c r="K266" s="26"/>
      <c r="L266" s="26"/>
    </row>
    <row r="267" spans="1:12" ht="14.45" customHeight="1" x14ac:dyDescent="0.25">
      <c r="A267" s="54" t="s">
        <v>277</v>
      </c>
      <c r="B267" s="55"/>
      <c r="C267" s="55"/>
      <c r="D267" s="55"/>
      <c r="E267" s="55"/>
      <c r="F267" s="55"/>
      <c r="G267" s="56"/>
    </row>
    <row r="268" spans="1:12" s="5" customFormat="1" ht="15.75" x14ac:dyDescent="0.25">
      <c r="A268" s="128">
        <v>127</v>
      </c>
      <c r="B268" s="124" t="s">
        <v>278</v>
      </c>
      <c r="C268" s="124" t="s">
        <v>279</v>
      </c>
      <c r="D268" s="124">
        <v>1</v>
      </c>
      <c r="E268" s="38" t="s">
        <v>280</v>
      </c>
      <c r="F268" s="121"/>
      <c r="G268" s="122">
        <v>500000</v>
      </c>
    </row>
    <row r="269" spans="1:12" x14ac:dyDescent="0.25">
      <c r="A269" s="125"/>
      <c r="B269" s="77"/>
      <c r="C269" s="77"/>
      <c r="D269" s="77"/>
      <c r="E269" s="44" t="s">
        <v>281</v>
      </c>
      <c r="F269" s="105"/>
      <c r="G269" s="123"/>
    </row>
    <row r="270" spans="1:12" ht="29.25" customHeight="1" x14ac:dyDescent="0.25">
      <c r="A270" s="128">
        <v>128</v>
      </c>
      <c r="B270" s="124" t="s">
        <v>282</v>
      </c>
      <c r="C270" s="124" t="s">
        <v>279</v>
      </c>
      <c r="D270" s="124">
        <v>1</v>
      </c>
      <c r="E270" s="45" t="s">
        <v>283</v>
      </c>
      <c r="F270" s="121"/>
      <c r="G270" s="122">
        <v>300000</v>
      </c>
      <c r="H270" s="5"/>
      <c r="I270" s="5"/>
      <c r="J270" s="5"/>
      <c r="K270" s="5"/>
      <c r="L270" s="5"/>
    </row>
    <row r="271" spans="1:12" ht="15" customHeight="1" x14ac:dyDescent="0.25">
      <c r="A271" s="125"/>
      <c r="B271" s="77"/>
      <c r="C271" s="77"/>
      <c r="D271" s="77"/>
      <c r="E271" s="44" t="s">
        <v>284</v>
      </c>
      <c r="F271" s="105"/>
      <c r="G271" s="123"/>
    </row>
    <row r="272" spans="1:12" x14ac:dyDescent="0.25">
      <c r="A272" s="128">
        <v>129</v>
      </c>
      <c r="B272" s="124" t="s">
        <v>285</v>
      </c>
      <c r="C272" s="124" t="s">
        <v>279</v>
      </c>
      <c r="D272" s="124">
        <v>1</v>
      </c>
      <c r="E272" s="45" t="s">
        <v>286</v>
      </c>
      <c r="F272" s="121"/>
      <c r="G272" s="122">
        <v>20000</v>
      </c>
    </row>
    <row r="273" spans="1:12" x14ac:dyDescent="0.25">
      <c r="A273" s="134"/>
      <c r="B273" s="135"/>
      <c r="C273" s="135"/>
      <c r="D273" s="135"/>
      <c r="E273" s="46" t="s">
        <v>287</v>
      </c>
      <c r="F273" s="136"/>
      <c r="G273" s="137"/>
    </row>
    <row r="274" spans="1:12" ht="27.75" customHeight="1" x14ac:dyDescent="0.25">
      <c r="A274" s="106">
        <v>130</v>
      </c>
      <c r="B274" s="77" t="s">
        <v>288</v>
      </c>
      <c r="C274" s="77" t="s">
        <v>279</v>
      </c>
      <c r="D274" s="77">
        <v>1</v>
      </c>
      <c r="E274" s="47" t="s">
        <v>289</v>
      </c>
      <c r="F274" s="105"/>
      <c r="G274" s="123">
        <v>300000</v>
      </c>
    </row>
    <row r="275" spans="1:12" x14ac:dyDescent="0.25">
      <c r="A275" s="71"/>
      <c r="B275" s="77"/>
      <c r="C275" s="77"/>
      <c r="D275" s="77"/>
      <c r="E275" s="48" t="s">
        <v>290</v>
      </c>
      <c r="F275" s="105"/>
      <c r="G275" s="123"/>
    </row>
    <row r="276" spans="1:12" ht="18.75" x14ac:dyDescent="0.3">
      <c r="A276" s="67" t="s">
        <v>291</v>
      </c>
      <c r="B276" s="68"/>
      <c r="C276" s="68"/>
      <c r="D276" s="68"/>
      <c r="E276" s="69"/>
      <c r="F276" s="40">
        <f>SUM(G268:G275)</f>
        <v>1120000</v>
      </c>
      <c r="G276" s="41" t="s">
        <v>91</v>
      </c>
      <c r="H276" s="26"/>
      <c r="I276" s="26"/>
      <c r="J276" s="26"/>
      <c r="K276" s="26"/>
      <c r="L276" s="26"/>
    </row>
    <row r="277" spans="1:12" s="8" customFormat="1" ht="36" customHeight="1" thickBot="1" x14ac:dyDescent="0.3">
      <c r="A277" s="138" t="s">
        <v>292</v>
      </c>
      <c r="B277" s="138"/>
      <c r="C277" s="138"/>
      <c r="D277" s="138"/>
      <c r="E277" s="138"/>
      <c r="F277" s="139"/>
      <c r="G277" s="42">
        <f>SUM(G2:G275)</f>
        <v>1120000</v>
      </c>
    </row>
    <row r="278" spans="1:12" s="3" customFormat="1" ht="25.5" customHeight="1" thickTop="1" x14ac:dyDescent="0.25">
      <c r="A278" s="157" t="s">
        <v>385</v>
      </c>
      <c r="B278" s="157"/>
      <c r="C278" s="157"/>
      <c r="D278" s="157"/>
      <c r="E278" s="157"/>
      <c r="F278" s="157"/>
      <c r="G278" s="157"/>
    </row>
    <row r="279" spans="1:12" s="3" customFormat="1" ht="16.350000000000001" customHeight="1" x14ac:dyDescent="0.25">
      <c r="A279" s="120" t="s">
        <v>293</v>
      </c>
      <c r="B279" s="120"/>
      <c r="C279" s="120"/>
      <c r="D279" s="120"/>
      <c r="E279" s="120"/>
      <c r="F279" s="120"/>
      <c r="G279" s="43"/>
    </row>
    <row r="280" spans="1:12" s="3" customFormat="1" ht="15.75" x14ac:dyDescent="0.25">
      <c r="A280" s="158" t="s">
        <v>294</v>
      </c>
      <c r="B280" s="158"/>
      <c r="C280" s="158"/>
      <c r="D280" s="158"/>
      <c r="E280" s="158"/>
      <c r="F280" s="158"/>
      <c r="G280" s="158"/>
    </row>
    <row r="281" spans="1:12" ht="29.45" customHeight="1" x14ac:dyDescent="0.25">
      <c r="A281" s="99" t="s">
        <v>295</v>
      </c>
      <c r="B281" s="99"/>
      <c r="C281" s="99"/>
      <c r="D281" s="99"/>
      <c r="E281" s="99"/>
      <c r="F281" s="99"/>
      <c r="G281" s="100"/>
    </row>
    <row r="282" spans="1:12" s="5" customFormat="1" ht="15.75" x14ac:dyDescent="0.25">
      <c r="A282" s="71">
        <v>131</v>
      </c>
      <c r="B282" s="72" t="s">
        <v>296</v>
      </c>
      <c r="C282" s="72" t="s">
        <v>297</v>
      </c>
      <c r="D282" s="72">
        <v>1</v>
      </c>
      <c r="E282" s="35" t="s">
        <v>298</v>
      </c>
      <c r="F282" s="73"/>
      <c r="G282" s="75">
        <f>'Alternate 1'!G48</f>
        <v>0</v>
      </c>
    </row>
    <row r="283" spans="1:12" ht="15.6" customHeight="1" x14ac:dyDescent="0.25">
      <c r="A283" s="71"/>
      <c r="B283" s="72"/>
      <c r="C283" s="72"/>
      <c r="D283" s="72"/>
      <c r="E283" s="34" t="s">
        <v>392</v>
      </c>
      <c r="F283" s="74"/>
      <c r="G283" s="76"/>
    </row>
    <row r="284" spans="1:12" s="5" customFormat="1" ht="15.75" x14ac:dyDescent="0.25">
      <c r="A284" s="71">
        <v>132</v>
      </c>
      <c r="B284" s="72" t="s">
        <v>299</v>
      </c>
      <c r="C284" s="72" t="s">
        <v>297</v>
      </c>
      <c r="D284" s="72">
        <v>1</v>
      </c>
      <c r="E284" s="35" t="s">
        <v>300</v>
      </c>
      <c r="F284" s="73"/>
      <c r="G284" s="75">
        <f>'Alternate 2'!G25</f>
        <v>0</v>
      </c>
    </row>
    <row r="285" spans="1:12" ht="15.6" customHeight="1" x14ac:dyDescent="0.25">
      <c r="A285" s="71"/>
      <c r="B285" s="72"/>
      <c r="C285" s="72"/>
      <c r="D285" s="72"/>
      <c r="E285" s="34" t="s">
        <v>392</v>
      </c>
      <c r="F285" s="74"/>
      <c r="G285" s="76"/>
    </row>
    <row r="286" spans="1:12" s="5" customFormat="1" ht="15.75" x14ac:dyDescent="0.25">
      <c r="A286" s="71">
        <v>133</v>
      </c>
      <c r="B286" s="72" t="s">
        <v>301</v>
      </c>
      <c r="C286" s="72" t="s">
        <v>297</v>
      </c>
      <c r="D286" s="72">
        <v>1</v>
      </c>
      <c r="E286" s="35" t="s">
        <v>302</v>
      </c>
      <c r="F286" s="81"/>
      <c r="G286" s="75">
        <f>D286*F286</f>
        <v>0</v>
      </c>
    </row>
    <row r="287" spans="1:12" ht="15.6" customHeight="1" x14ac:dyDescent="0.25">
      <c r="A287" s="71"/>
      <c r="B287" s="72"/>
      <c r="C287" s="72"/>
      <c r="D287" s="72"/>
      <c r="E287" s="34" t="s">
        <v>392</v>
      </c>
      <c r="F287" s="82"/>
      <c r="G287" s="76"/>
    </row>
    <row r="288" spans="1:12" s="8" customFormat="1" ht="15.75" x14ac:dyDescent="0.25">
      <c r="A288" s="71">
        <v>134</v>
      </c>
      <c r="B288" s="72" t="s">
        <v>303</v>
      </c>
      <c r="C288" s="72" t="s">
        <v>297</v>
      </c>
      <c r="D288" s="72">
        <v>1</v>
      </c>
      <c r="E288" s="35" t="s">
        <v>304</v>
      </c>
      <c r="F288" s="73"/>
      <c r="G288" s="75">
        <f>'Alternate 4'!G44</f>
        <v>0</v>
      </c>
    </row>
    <row r="289" spans="1:12" s="3" customFormat="1" ht="15.75" x14ac:dyDescent="0.25">
      <c r="A289" s="71"/>
      <c r="B289" s="72"/>
      <c r="C289" s="72"/>
      <c r="D289" s="72"/>
      <c r="E289" s="39" t="s">
        <v>392</v>
      </c>
      <c r="F289" s="105"/>
      <c r="G289" s="76"/>
    </row>
    <row r="290" spans="1:12" ht="18.75" x14ac:dyDescent="0.3">
      <c r="A290" s="67" t="s">
        <v>305</v>
      </c>
      <c r="B290" s="68"/>
      <c r="C290" s="68"/>
      <c r="D290" s="68"/>
      <c r="E290" s="69"/>
      <c r="F290" s="40">
        <f>SUM(G282:G289)</f>
        <v>0</v>
      </c>
      <c r="G290" s="41" t="s">
        <v>91</v>
      </c>
      <c r="H290" s="26"/>
      <c r="I290" s="26"/>
      <c r="J290" s="26"/>
      <c r="K290" s="26"/>
      <c r="L290" s="26"/>
    </row>
    <row r="291" spans="1:12" s="3" customFormat="1" ht="25.35" customHeight="1" thickBot="1" x14ac:dyDescent="0.3">
      <c r="A291" s="101" t="s">
        <v>306</v>
      </c>
      <c r="B291" s="101"/>
      <c r="C291" s="101"/>
      <c r="D291" s="101"/>
      <c r="E291" s="101"/>
      <c r="F291" s="101"/>
      <c r="G291" s="42">
        <f>G277+F290</f>
        <v>1120000</v>
      </c>
    </row>
    <row r="292" spans="1:12" s="3" customFormat="1" ht="24.75" customHeight="1" thickTop="1" x14ac:dyDescent="0.25">
      <c r="A292" s="159" t="s">
        <v>385</v>
      </c>
      <c r="B292" s="159"/>
      <c r="C292" s="159"/>
      <c r="D292" s="159"/>
      <c r="E292" s="159"/>
      <c r="F292" s="159"/>
      <c r="G292" s="159"/>
    </row>
    <row r="293" spans="1:12" s="7" customFormat="1" ht="15.75" customHeight="1" x14ac:dyDescent="0.25">
      <c r="A293" s="120" t="s">
        <v>307</v>
      </c>
      <c r="B293" s="120"/>
      <c r="C293" s="120"/>
      <c r="D293" s="120"/>
      <c r="E293" s="120"/>
      <c r="F293" s="120"/>
      <c r="G293" s="43"/>
    </row>
    <row r="294" spans="1:12" s="7" customFormat="1" ht="15.75" customHeight="1" x14ac:dyDescent="0.25">
      <c r="A294" s="158" t="s">
        <v>294</v>
      </c>
      <c r="B294" s="158"/>
      <c r="C294" s="158"/>
      <c r="D294" s="158"/>
      <c r="E294" s="158"/>
      <c r="F294" s="158"/>
      <c r="G294" s="158"/>
    </row>
    <row r="295" spans="1:12" s="7" customFormat="1" ht="15.75" x14ac:dyDescent="0.25">
      <c r="A295" s="102" t="s">
        <v>308</v>
      </c>
      <c r="B295" s="102"/>
      <c r="C295" s="102"/>
      <c r="D295" s="102"/>
      <c r="E295" s="102"/>
      <c r="F295" s="102"/>
      <c r="G295" s="102"/>
    </row>
    <row r="296" spans="1:12" s="7" customFormat="1" ht="15.75" x14ac:dyDescent="0.25">
      <c r="A296" s="129" t="s">
        <v>309</v>
      </c>
      <c r="B296" s="129"/>
      <c r="C296" s="129"/>
      <c r="D296" s="129"/>
      <c r="E296" s="129"/>
      <c r="F296" s="129"/>
      <c r="G296" s="129"/>
    </row>
    <row r="297" spans="1:12" s="7" customFormat="1" ht="39.6" customHeight="1" x14ac:dyDescent="0.25">
      <c r="A297" s="103" t="s">
        <v>310</v>
      </c>
      <c r="B297" s="103"/>
      <c r="C297" s="103"/>
      <c r="D297" s="103"/>
      <c r="E297" s="103"/>
      <c r="F297" s="103"/>
      <c r="G297" s="103"/>
    </row>
    <row r="298" spans="1:12" s="3" customFormat="1" ht="18.75" customHeight="1" x14ac:dyDescent="0.25">
      <c r="A298" s="104" t="s">
        <v>311</v>
      </c>
      <c r="B298" s="104"/>
      <c r="C298" s="104"/>
      <c r="D298" s="104"/>
      <c r="E298" s="104"/>
      <c r="F298" s="104"/>
      <c r="G298" s="104"/>
    </row>
    <row r="299" spans="1:12" s="5" customFormat="1" ht="36.75" customHeight="1" x14ac:dyDescent="0.25">
      <c r="A299" s="98" t="s">
        <v>312</v>
      </c>
      <c r="B299" s="98"/>
      <c r="C299" s="98"/>
      <c r="D299" s="98"/>
      <c r="E299" s="98"/>
      <c r="F299" s="98"/>
      <c r="G299" s="98"/>
    </row>
    <row r="300" spans="1:12" ht="57.6" customHeight="1" x14ac:dyDescent="0.25">
      <c r="A300" s="98" t="s">
        <v>313</v>
      </c>
      <c r="B300" s="98"/>
      <c r="C300" s="98"/>
      <c r="D300" s="98"/>
      <c r="E300" s="98"/>
      <c r="F300" s="98"/>
      <c r="G300" s="98"/>
    </row>
    <row r="301" spans="1:12" ht="49.15" customHeight="1" x14ac:dyDescent="0.25">
      <c r="A301" s="98" t="s">
        <v>314</v>
      </c>
      <c r="B301" s="98"/>
      <c r="C301" s="98"/>
      <c r="D301" s="98"/>
      <c r="E301" s="98"/>
      <c r="F301" s="98"/>
      <c r="G301" s="98"/>
    </row>
    <row r="302" spans="1:12" ht="49.15" customHeight="1" x14ac:dyDescent="0.25">
      <c r="A302" s="130" t="s">
        <v>315</v>
      </c>
      <c r="B302" s="130"/>
      <c r="C302" s="130"/>
      <c r="D302" s="130"/>
      <c r="E302" s="130"/>
      <c r="F302" s="130"/>
      <c r="G302" s="130"/>
    </row>
    <row r="303" spans="1:12" ht="15.75" x14ac:dyDescent="0.25">
      <c r="A303" s="32"/>
      <c r="B303" s="32"/>
      <c r="C303" s="32"/>
      <c r="D303" s="32"/>
      <c r="E303" s="32" t="s">
        <v>316</v>
      </c>
      <c r="F303" s="58">
        <f>F266</f>
        <v>0</v>
      </c>
      <c r="G303" s="32"/>
    </row>
    <row r="304" spans="1:12" ht="15.75" x14ac:dyDescent="0.25">
      <c r="A304" s="32"/>
      <c r="B304" s="32"/>
      <c r="C304" s="32"/>
      <c r="D304" s="32"/>
      <c r="E304" s="32" t="s">
        <v>317</v>
      </c>
      <c r="F304" s="58">
        <f>F276</f>
        <v>1120000</v>
      </c>
      <c r="G304" s="32"/>
    </row>
    <row r="305" spans="1:7" ht="15.75" x14ac:dyDescent="0.25">
      <c r="A305" s="32"/>
      <c r="B305" s="32"/>
      <c r="C305" s="32"/>
      <c r="D305" s="32"/>
      <c r="E305" s="32" t="s">
        <v>389</v>
      </c>
      <c r="F305" s="58">
        <f>'Alternate 1'!G48</f>
        <v>0</v>
      </c>
      <c r="G305" s="32"/>
    </row>
    <row r="306" spans="1:7" ht="15.75" x14ac:dyDescent="0.25">
      <c r="A306" s="32"/>
      <c r="B306" s="32"/>
      <c r="C306" s="32"/>
      <c r="D306" s="32"/>
      <c r="E306" s="32" t="s">
        <v>390</v>
      </c>
      <c r="F306" s="58">
        <f>'Alternate 2'!G25</f>
        <v>0</v>
      </c>
      <c r="G306" s="32"/>
    </row>
    <row r="307" spans="1:7" ht="15.75" x14ac:dyDescent="0.25">
      <c r="A307" s="32"/>
      <c r="B307" s="32"/>
      <c r="C307" s="32"/>
      <c r="D307" s="32"/>
      <c r="E307" s="32" t="s">
        <v>318</v>
      </c>
      <c r="F307" s="58">
        <f>G286</f>
        <v>0</v>
      </c>
      <c r="G307" s="32"/>
    </row>
    <row r="308" spans="1:7" ht="15.75" x14ac:dyDescent="0.25">
      <c r="A308" s="32"/>
      <c r="B308" s="32"/>
      <c r="C308" s="32"/>
      <c r="D308" s="32"/>
      <c r="E308" s="32" t="s">
        <v>391</v>
      </c>
      <c r="F308" s="58">
        <f>'Alternate 4'!G44</f>
        <v>0</v>
      </c>
      <c r="G308" s="32"/>
    </row>
    <row r="309" spans="1:7" ht="19.149999999999999" customHeight="1" x14ac:dyDescent="0.25">
      <c r="A309" s="32"/>
      <c r="B309" s="32"/>
      <c r="C309" s="32"/>
      <c r="D309" s="32"/>
      <c r="E309" s="32"/>
      <c r="F309" s="32"/>
      <c r="G309" s="32"/>
    </row>
    <row r="310" spans="1:7" ht="15.75" x14ac:dyDescent="0.25">
      <c r="A310" s="18"/>
      <c r="B310" s="3"/>
      <c r="C310" s="31"/>
      <c r="D310" s="31"/>
      <c r="E310" s="3"/>
      <c r="F310" s="3"/>
      <c r="G310" s="3"/>
    </row>
    <row r="311" spans="1:7" ht="15.75" x14ac:dyDescent="0.25">
      <c r="A311" s="18"/>
      <c r="B311" s="3" t="s">
        <v>319</v>
      </c>
      <c r="C311" s="31"/>
      <c r="D311" s="31"/>
      <c r="E311" s="4"/>
      <c r="F311" s="3"/>
      <c r="G311" s="3"/>
    </row>
    <row r="312" spans="1:7" ht="15.75" x14ac:dyDescent="0.25">
      <c r="A312" s="17"/>
      <c r="B312" s="3"/>
      <c r="C312" s="31"/>
      <c r="D312" s="31"/>
      <c r="E312" s="3" t="s">
        <v>320</v>
      </c>
      <c r="F312" s="3"/>
      <c r="G312" s="3"/>
    </row>
    <row r="313" spans="1:7" ht="15.75" x14ac:dyDescent="0.25">
      <c r="B313" s="3" t="s">
        <v>321</v>
      </c>
      <c r="C313" s="31"/>
      <c r="D313" s="31"/>
      <c r="E313" s="4"/>
      <c r="F313" s="3"/>
      <c r="G313" s="3"/>
    </row>
    <row r="314" spans="1:7" ht="15.75" x14ac:dyDescent="0.25">
      <c r="B314" s="3"/>
      <c r="C314" s="31"/>
      <c r="D314" s="31"/>
      <c r="E314" s="3"/>
      <c r="F314" s="3"/>
      <c r="G314" s="3"/>
    </row>
    <row r="315" spans="1:7" ht="15.75" x14ac:dyDescent="0.25">
      <c r="B315" s="3" t="s">
        <v>322</v>
      </c>
      <c r="C315" s="31"/>
      <c r="D315" s="31"/>
      <c r="E315" s="4"/>
      <c r="F315" s="3"/>
      <c r="G315" s="3"/>
    </row>
    <row r="316" spans="1:7" ht="15.75" x14ac:dyDescent="0.25">
      <c r="B316" s="3"/>
      <c r="C316" s="31"/>
      <c r="D316" s="31"/>
      <c r="E316" s="3"/>
      <c r="F316" s="3"/>
      <c r="G316" s="3"/>
    </row>
    <row r="317" spans="1:7" ht="15.75" x14ac:dyDescent="0.25">
      <c r="B317" s="3" t="s">
        <v>323</v>
      </c>
      <c r="C317" s="31"/>
      <c r="D317" s="31"/>
      <c r="E317" s="4"/>
      <c r="F317" s="3"/>
      <c r="G317" s="3"/>
    </row>
    <row r="318" spans="1:7" ht="15.75" x14ac:dyDescent="0.25">
      <c r="B318" s="3"/>
      <c r="C318" s="31"/>
      <c r="D318" s="31"/>
      <c r="E318" s="3"/>
      <c r="F318" s="3"/>
      <c r="G318" s="3"/>
    </row>
    <row r="319" spans="1:7" ht="15.75" x14ac:dyDescent="0.25">
      <c r="B319" s="3" t="s">
        <v>324</v>
      </c>
      <c r="C319" s="31"/>
      <c r="D319" s="31"/>
      <c r="E319" s="4"/>
      <c r="F319" s="3"/>
      <c r="G319" s="3"/>
    </row>
    <row r="320" spans="1:7" ht="15.75" x14ac:dyDescent="0.25">
      <c r="B320" s="3"/>
      <c r="C320" s="31"/>
      <c r="D320" s="31"/>
      <c r="E320" s="3"/>
      <c r="F320" s="3"/>
      <c r="G320" s="3"/>
    </row>
    <row r="321" spans="2:7" ht="15.75" x14ac:dyDescent="0.25">
      <c r="B321" s="3" t="s">
        <v>325</v>
      </c>
      <c r="C321" s="31"/>
      <c r="E321" s="3"/>
      <c r="F321" s="3"/>
      <c r="G321" s="3"/>
    </row>
    <row r="322" spans="2:7" ht="15.75" x14ac:dyDescent="0.25">
      <c r="B322" s="5"/>
      <c r="C322" s="6"/>
      <c r="D322" s="6"/>
      <c r="E322" s="5"/>
      <c r="F322" s="5"/>
      <c r="G322" s="5"/>
    </row>
  </sheetData>
  <mergeCells count="835">
    <mergeCell ref="A1:G1"/>
    <mergeCell ref="A296:G296"/>
    <mergeCell ref="A302:G302"/>
    <mergeCell ref="A266:E266"/>
    <mergeCell ref="A276:E276"/>
    <mergeCell ref="A270:A271"/>
    <mergeCell ref="B270:B271"/>
    <mergeCell ref="C270:C271"/>
    <mergeCell ref="D270:D271"/>
    <mergeCell ref="F270:F271"/>
    <mergeCell ref="G270:G271"/>
    <mergeCell ref="A274:A275"/>
    <mergeCell ref="B274:B275"/>
    <mergeCell ref="C274:C275"/>
    <mergeCell ref="D274:D275"/>
    <mergeCell ref="F274:F275"/>
    <mergeCell ref="G274:G275"/>
    <mergeCell ref="A272:A273"/>
    <mergeCell ref="B272:B273"/>
    <mergeCell ref="C272:C273"/>
    <mergeCell ref="D272:D273"/>
    <mergeCell ref="F272:F273"/>
    <mergeCell ref="G272:G273"/>
    <mergeCell ref="A277:F277"/>
    <mergeCell ref="A278:G278"/>
    <mergeCell ref="A268:A269"/>
    <mergeCell ref="A251:A252"/>
    <mergeCell ref="A249:A250"/>
    <mergeCell ref="A247:A248"/>
    <mergeCell ref="A245:A246"/>
    <mergeCell ref="A243:A244"/>
    <mergeCell ref="A157:A158"/>
    <mergeCell ref="B157:B158"/>
    <mergeCell ref="C157:C158"/>
    <mergeCell ref="A241:A242"/>
    <mergeCell ref="A239:A240"/>
    <mergeCell ref="A237:A238"/>
    <mergeCell ref="A263:A264"/>
    <mergeCell ref="A261:A262"/>
    <mergeCell ref="A259:A260"/>
    <mergeCell ref="A257:A258"/>
    <mergeCell ref="A255:A256"/>
    <mergeCell ref="B263:B264"/>
    <mergeCell ref="C263:C264"/>
    <mergeCell ref="A191:A192"/>
    <mergeCell ref="A193:A194"/>
    <mergeCell ref="A195:A196"/>
    <mergeCell ref="A221:A222"/>
    <mergeCell ref="C259:C260"/>
    <mergeCell ref="F257:F258"/>
    <mergeCell ref="G257:G258"/>
    <mergeCell ref="B249:B250"/>
    <mergeCell ref="C249:C250"/>
    <mergeCell ref="D249:D250"/>
    <mergeCell ref="F249:F250"/>
    <mergeCell ref="G249:G250"/>
    <mergeCell ref="B251:B252"/>
    <mergeCell ref="C251:C252"/>
    <mergeCell ref="B257:B258"/>
    <mergeCell ref="C257:C258"/>
    <mergeCell ref="D257:D258"/>
    <mergeCell ref="D251:D252"/>
    <mergeCell ref="F251:F252"/>
    <mergeCell ref="G251:G252"/>
    <mergeCell ref="D263:D264"/>
    <mergeCell ref="F263:F264"/>
    <mergeCell ref="G263:G264"/>
    <mergeCell ref="B259:B260"/>
    <mergeCell ref="A177:A178"/>
    <mergeCell ref="A179:A180"/>
    <mergeCell ref="A181:A182"/>
    <mergeCell ref="A183:A184"/>
    <mergeCell ref="A185:A186"/>
    <mergeCell ref="A189:A190"/>
    <mergeCell ref="A187:A188"/>
    <mergeCell ref="A225:A226"/>
    <mergeCell ref="A223:A224"/>
    <mergeCell ref="A217:A218"/>
    <mergeCell ref="A215:A216"/>
    <mergeCell ref="A213:A214"/>
    <mergeCell ref="A211:A212"/>
    <mergeCell ref="A209:A210"/>
    <mergeCell ref="A207:A208"/>
    <mergeCell ref="A205:A206"/>
    <mergeCell ref="A203:A204"/>
    <mergeCell ref="A201:A202"/>
    <mergeCell ref="A199:A200"/>
    <mergeCell ref="A197:A198"/>
    <mergeCell ref="A149:A150"/>
    <mergeCell ref="A151:A152"/>
    <mergeCell ref="A153:A154"/>
    <mergeCell ref="A155:A156"/>
    <mergeCell ref="A167:A168"/>
    <mergeCell ref="A173:A174"/>
    <mergeCell ref="A175:A176"/>
    <mergeCell ref="A159:A160"/>
    <mergeCell ref="A161:A162"/>
    <mergeCell ref="A163:A164"/>
    <mergeCell ref="A169:A170"/>
    <mergeCell ref="A171:A172"/>
    <mergeCell ref="A165:A166"/>
    <mergeCell ref="A107:A108"/>
    <mergeCell ref="A109:A110"/>
    <mergeCell ref="A111:A112"/>
    <mergeCell ref="A113:A114"/>
    <mergeCell ref="A115:A116"/>
    <mergeCell ref="A117:A118"/>
    <mergeCell ref="A119:A120"/>
    <mergeCell ref="A121:A122"/>
    <mergeCell ref="A145:A146"/>
    <mergeCell ref="A125:A126"/>
    <mergeCell ref="A127:A128"/>
    <mergeCell ref="A131:A132"/>
    <mergeCell ref="A135:A136"/>
    <mergeCell ref="A143:A144"/>
    <mergeCell ref="A137:A138"/>
    <mergeCell ref="A133:A134"/>
    <mergeCell ref="A139:A140"/>
    <mergeCell ref="A141:A142"/>
    <mergeCell ref="B111:B112"/>
    <mergeCell ref="C111:C112"/>
    <mergeCell ref="D111:D112"/>
    <mergeCell ref="F111:F112"/>
    <mergeCell ref="G111:G112"/>
    <mergeCell ref="B113:B114"/>
    <mergeCell ref="C113:C114"/>
    <mergeCell ref="D113:D114"/>
    <mergeCell ref="F113:F114"/>
    <mergeCell ref="G113:G114"/>
    <mergeCell ref="B107:B108"/>
    <mergeCell ref="C107:C108"/>
    <mergeCell ref="D107:D108"/>
    <mergeCell ref="F107:F108"/>
    <mergeCell ref="G107:G108"/>
    <mergeCell ref="B109:B110"/>
    <mergeCell ref="C109:C110"/>
    <mergeCell ref="D109:D110"/>
    <mergeCell ref="F109:F110"/>
    <mergeCell ref="G109:G110"/>
    <mergeCell ref="A89:A90"/>
    <mergeCell ref="A91:A92"/>
    <mergeCell ref="A93:A94"/>
    <mergeCell ref="A95:A96"/>
    <mergeCell ref="A97:A98"/>
    <mergeCell ref="A99:A100"/>
    <mergeCell ref="A101:A102"/>
    <mergeCell ref="A103:A104"/>
    <mergeCell ref="A105:A106"/>
    <mergeCell ref="A71:A72"/>
    <mergeCell ref="A75:A76"/>
    <mergeCell ref="A79:A80"/>
    <mergeCell ref="A81:A82"/>
    <mergeCell ref="A83:A84"/>
    <mergeCell ref="A85:A86"/>
    <mergeCell ref="B71:B72"/>
    <mergeCell ref="C71:C72"/>
    <mergeCell ref="D71:D72"/>
    <mergeCell ref="B83:B84"/>
    <mergeCell ref="A73:A74"/>
    <mergeCell ref="F71:F72"/>
    <mergeCell ref="G71:G72"/>
    <mergeCell ref="B75:B76"/>
    <mergeCell ref="C75:C76"/>
    <mergeCell ref="D75:D76"/>
    <mergeCell ref="F75:F76"/>
    <mergeCell ref="G75:G76"/>
    <mergeCell ref="G73:G74"/>
    <mergeCell ref="B81:B82"/>
    <mergeCell ref="C81:C82"/>
    <mergeCell ref="D81:D82"/>
    <mergeCell ref="F81:F82"/>
    <mergeCell ref="G81:G82"/>
    <mergeCell ref="A65:A66"/>
    <mergeCell ref="A67:A68"/>
    <mergeCell ref="A69:A70"/>
    <mergeCell ref="A41:A42"/>
    <mergeCell ref="A43:A44"/>
    <mergeCell ref="A45:A46"/>
    <mergeCell ref="A47:A48"/>
    <mergeCell ref="A49:A50"/>
    <mergeCell ref="A53:A54"/>
    <mergeCell ref="A55:A56"/>
    <mergeCell ref="A29:A30"/>
    <mergeCell ref="A31:A32"/>
    <mergeCell ref="A35:A36"/>
    <mergeCell ref="A37:A38"/>
    <mergeCell ref="A39:A40"/>
    <mergeCell ref="A57:A58"/>
    <mergeCell ref="A59:A60"/>
    <mergeCell ref="A61:A62"/>
    <mergeCell ref="A63:A64"/>
    <mergeCell ref="A51:A52"/>
    <mergeCell ref="A33:A34"/>
    <mergeCell ref="A15:A16"/>
    <mergeCell ref="A9:A10"/>
    <mergeCell ref="A13:A14"/>
    <mergeCell ref="A17:A18"/>
    <mergeCell ref="A19:A20"/>
    <mergeCell ref="A23:A24"/>
    <mergeCell ref="A25:A26"/>
    <mergeCell ref="A27:A28"/>
    <mergeCell ref="A21:A22"/>
    <mergeCell ref="D259:D260"/>
    <mergeCell ref="F259:F260"/>
    <mergeCell ref="G259:G260"/>
    <mergeCell ref="B261:B262"/>
    <mergeCell ref="C261:C262"/>
    <mergeCell ref="D261:D262"/>
    <mergeCell ref="F261:F262"/>
    <mergeCell ref="G261:G262"/>
    <mergeCell ref="D243:D244"/>
    <mergeCell ref="F243:F244"/>
    <mergeCell ref="G243:G244"/>
    <mergeCell ref="B255:B256"/>
    <mergeCell ref="C255:C256"/>
    <mergeCell ref="D255:D256"/>
    <mergeCell ref="F255:F256"/>
    <mergeCell ref="G255:G256"/>
    <mergeCell ref="C245:C246"/>
    <mergeCell ref="D245:D246"/>
    <mergeCell ref="F245:F246"/>
    <mergeCell ref="G245:G246"/>
    <mergeCell ref="B247:B248"/>
    <mergeCell ref="C247:C248"/>
    <mergeCell ref="D247:D248"/>
    <mergeCell ref="F247:F248"/>
    <mergeCell ref="G247:G248"/>
    <mergeCell ref="B245:B246"/>
    <mergeCell ref="G213:G214"/>
    <mergeCell ref="B209:B210"/>
    <mergeCell ref="C209:C210"/>
    <mergeCell ref="D209:D210"/>
    <mergeCell ref="F209:F210"/>
    <mergeCell ref="B241:B242"/>
    <mergeCell ref="C241:C242"/>
    <mergeCell ref="D241:D242"/>
    <mergeCell ref="F241:F242"/>
    <mergeCell ref="G241:G242"/>
    <mergeCell ref="G235:G236"/>
    <mergeCell ref="B223:B224"/>
    <mergeCell ref="C223:C224"/>
    <mergeCell ref="D223:D224"/>
    <mergeCell ref="F223:F224"/>
    <mergeCell ref="G223:G224"/>
    <mergeCell ref="B225:B226"/>
    <mergeCell ref="C225:C226"/>
    <mergeCell ref="D225:D226"/>
    <mergeCell ref="F225:F226"/>
    <mergeCell ref="G225:G226"/>
    <mergeCell ref="B221:B222"/>
    <mergeCell ref="C221:C222"/>
    <mergeCell ref="D221:D222"/>
    <mergeCell ref="A233:A234"/>
    <mergeCell ref="A231:A232"/>
    <mergeCell ref="A229:A230"/>
    <mergeCell ref="A235:A236"/>
    <mergeCell ref="G209:G210"/>
    <mergeCell ref="B211:B212"/>
    <mergeCell ref="C211:C212"/>
    <mergeCell ref="D211:D212"/>
    <mergeCell ref="F211:F212"/>
    <mergeCell ref="G211:G212"/>
    <mergeCell ref="B215:B216"/>
    <mergeCell ref="C215:C216"/>
    <mergeCell ref="D215:D216"/>
    <mergeCell ref="F215:F216"/>
    <mergeCell ref="G215:G216"/>
    <mergeCell ref="B217:B218"/>
    <mergeCell ref="C217:C218"/>
    <mergeCell ref="D217:D218"/>
    <mergeCell ref="F217:F218"/>
    <mergeCell ref="G217:G218"/>
    <mergeCell ref="B235:B236"/>
    <mergeCell ref="C235:C236"/>
    <mergeCell ref="D235:D236"/>
    <mergeCell ref="F235:F236"/>
    <mergeCell ref="B199:B200"/>
    <mergeCell ref="C199:C200"/>
    <mergeCell ref="D199:D200"/>
    <mergeCell ref="F199:F200"/>
    <mergeCell ref="G199:G200"/>
    <mergeCell ref="B229:B230"/>
    <mergeCell ref="C229:C230"/>
    <mergeCell ref="D229:D230"/>
    <mergeCell ref="F229:F230"/>
    <mergeCell ref="G229:G230"/>
    <mergeCell ref="B201:B202"/>
    <mergeCell ref="C201:C202"/>
    <mergeCell ref="D201:D202"/>
    <mergeCell ref="F201:F202"/>
    <mergeCell ref="G201:G202"/>
    <mergeCell ref="B203:B204"/>
    <mergeCell ref="C203:C204"/>
    <mergeCell ref="D203:D204"/>
    <mergeCell ref="F203:F204"/>
    <mergeCell ref="G203:G204"/>
    <mergeCell ref="B213:B214"/>
    <mergeCell ref="C213:C214"/>
    <mergeCell ref="D213:D214"/>
    <mergeCell ref="F213:F214"/>
    <mergeCell ref="B197:B198"/>
    <mergeCell ref="C197:C198"/>
    <mergeCell ref="D197:D198"/>
    <mergeCell ref="F197:F198"/>
    <mergeCell ref="G197:G198"/>
    <mergeCell ref="B193:B194"/>
    <mergeCell ref="C193:C194"/>
    <mergeCell ref="D193:D194"/>
    <mergeCell ref="F193:F194"/>
    <mergeCell ref="G193:G194"/>
    <mergeCell ref="B195:B196"/>
    <mergeCell ref="C195:C196"/>
    <mergeCell ref="D195:D196"/>
    <mergeCell ref="F195:F196"/>
    <mergeCell ref="G195:G196"/>
    <mergeCell ref="B205:B206"/>
    <mergeCell ref="C205:C206"/>
    <mergeCell ref="D205:D206"/>
    <mergeCell ref="F205:F206"/>
    <mergeCell ref="G205:G206"/>
    <mergeCell ref="B207:B208"/>
    <mergeCell ref="C207:C208"/>
    <mergeCell ref="B189:B190"/>
    <mergeCell ref="C189:C190"/>
    <mergeCell ref="D189:D190"/>
    <mergeCell ref="F189:F190"/>
    <mergeCell ref="G189:G190"/>
    <mergeCell ref="B191:B192"/>
    <mergeCell ref="C191:C192"/>
    <mergeCell ref="D191:D192"/>
    <mergeCell ref="F191:F192"/>
    <mergeCell ref="G191:G192"/>
    <mergeCell ref="B185:B186"/>
    <mergeCell ref="C185:C186"/>
    <mergeCell ref="D185:D186"/>
    <mergeCell ref="F185:F186"/>
    <mergeCell ref="G185:G186"/>
    <mergeCell ref="B187:B188"/>
    <mergeCell ref="C187:C188"/>
    <mergeCell ref="D187:D188"/>
    <mergeCell ref="F187:F188"/>
    <mergeCell ref="G187:G188"/>
    <mergeCell ref="B181:B182"/>
    <mergeCell ref="C181:C182"/>
    <mergeCell ref="D181:D182"/>
    <mergeCell ref="F181:F182"/>
    <mergeCell ref="G181:G182"/>
    <mergeCell ref="B183:B184"/>
    <mergeCell ref="C183:C184"/>
    <mergeCell ref="D183:D184"/>
    <mergeCell ref="F183:F184"/>
    <mergeCell ref="G183:G184"/>
    <mergeCell ref="B177:B178"/>
    <mergeCell ref="C177:C178"/>
    <mergeCell ref="D177:D178"/>
    <mergeCell ref="F177:F178"/>
    <mergeCell ref="G177:G178"/>
    <mergeCell ref="B179:B180"/>
    <mergeCell ref="C179:C180"/>
    <mergeCell ref="D179:D180"/>
    <mergeCell ref="F179:F180"/>
    <mergeCell ref="G179:G180"/>
    <mergeCell ref="D157:D158"/>
    <mergeCell ref="F157:F158"/>
    <mergeCell ref="G157:G158"/>
    <mergeCell ref="G171:G172"/>
    <mergeCell ref="B169:B170"/>
    <mergeCell ref="C169:C170"/>
    <mergeCell ref="D169:D170"/>
    <mergeCell ref="F169:F170"/>
    <mergeCell ref="G169:G170"/>
    <mergeCell ref="B173:B174"/>
    <mergeCell ref="C173:C174"/>
    <mergeCell ref="D173:D174"/>
    <mergeCell ref="F173:F174"/>
    <mergeCell ref="G173:G174"/>
    <mergeCell ref="B175:B176"/>
    <mergeCell ref="C175:C176"/>
    <mergeCell ref="D175:D176"/>
    <mergeCell ref="F175:F176"/>
    <mergeCell ref="G175:G176"/>
    <mergeCell ref="D207:D208"/>
    <mergeCell ref="F207:F208"/>
    <mergeCell ref="G207:G208"/>
    <mergeCell ref="A279:F279"/>
    <mergeCell ref="A280:G280"/>
    <mergeCell ref="B286:B287"/>
    <mergeCell ref="C286:C287"/>
    <mergeCell ref="D286:D287"/>
    <mergeCell ref="F286:F287"/>
    <mergeCell ref="G286:G287"/>
    <mergeCell ref="C237:C238"/>
    <mergeCell ref="D237:D238"/>
    <mergeCell ref="F237:F238"/>
    <mergeCell ref="G237:G238"/>
    <mergeCell ref="B239:B240"/>
    <mergeCell ref="C239:C240"/>
    <mergeCell ref="D239:D240"/>
    <mergeCell ref="F239:F240"/>
    <mergeCell ref="G239:G240"/>
    <mergeCell ref="F268:F269"/>
    <mergeCell ref="G268:G269"/>
    <mergeCell ref="B268:B269"/>
    <mergeCell ref="C268:C269"/>
    <mergeCell ref="D268:D269"/>
    <mergeCell ref="B237:B238"/>
    <mergeCell ref="B243:B244"/>
    <mergeCell ref="C243:C244"/>
    <mergeCell ref="H5:K6"/>
    <mergeCell ref="B19:B20"/>
    <mergeCell ref="C19:C20"/>
    <mergeCell ref="D19:D20"/>
    <mergeCell ref="G19:G20"/>
    <mergeCell ref="B13:B14"/>
    <mergeCell ref="C13:C14"/>
    <mergeCell ref="D13:D14"/>
    <mergeCell ref="G13:G14"/>
    <mergeCell ref="B15:B16"/>
    <mergeCell ref="C15:C16"/>
    <mergeCell ref="D15:D16"/>
    <mergeCell ref="G15:G16"/>
    <mergeCell ref="G11:G12"/>
    <mergeCell ref="C17:C18"/>
    <mergeCell ref="D17:D18"/>
    <mergeCell ref="H17:H18"/>
    <mergeCell ref="H11:H12"/>
    <mergeCell ref="G17:G18"/>
    <mergeCell ref="F13:F14"/>
    <mergeCell ref="F15:F16"/>
    <mergeCell ref="F17:F18"/>
    <mergeCell ref="B17:B18"/>
    <mergeCell ref="F19:F20"/>
    <mergeCell ref="A4:G4"/>
    <mergeCell ref="A5:A6"/>
    <mergeCell ref="A7:A8"/>
    <mergeCell ref="A11:A12"/>
    <mergeCell ref="B9:B10"/>
    <mergeCell ref="C9:C10"/>
    <mergeCell ref="D9:D10"/>
    <mergeCell ref="G9:G10"/>
    <mergeCell ref="B11:B12"/>
    <mergeCell ref="B5:B6"/>
    <mergeCell ref="C5:C6"/>
    <mergeCell ref="D5:D6"/>
    <mergeCell ref="G5:G6"/>
    <mergeCell ref="B7:B8"/>
    <mergeCell ref="C7:C8"/>
    <mergeCell ref="D7:D8"/>
    <mergeCell ref="C11:C12"/>
    <mergeCell ref="D11:D12"/>
    <mergeCell ref="F5:F6"/>
    <mergeCell ref="F7:F8"/>
    <mergeCell ref="F9:F10"/>
    <mergeCell ref="F11:F12"/>
    <mergeCell ref="G7:G8"/>
    <mergeCell ref="B25:B26"/>
    <mergeCell ref="C25:C26"/>
    <mergeCell ref="B231:B232"/>
    <mergeCell ref="C231:C232"/>
    <mergeCell ref="D231:D232"/>
    <mergeCell ref="F231:F232"/>
    <mergeCell ref="G231:G232"/>
    <mergeCell ref="B21:B22"/>
    <mergeCell ref="C21:C22"/>
    <mergeCell ref="D21:D22"/>
    <mergeCell ref="F21:F22"/>
    <mergeCell ref="G21:G22"/>
    <mergeCell ref="B23:B24"/>
    <mergeCell ref="C23:C24"/>
    <mergeCell ref="D23:D24"/>
    <mergeCell ref="F23:F24"/>
    <mergeCell ref="G23:G24"/>
    <mergeCell ref="C35:C36"/>
    <mergeCell ref="D35:D36"/>
    <mergeCell ref="F35:F36"/>
    <mergeCell ref="G35:G36"/>
    <mergeCell ref="B33:B34"/>
    <mergeCell ref="B233:B234"/>
    <mergeCell ref="C233:C234"/>
    <mergeCell ref="D233:D234"/>
    <mergeCell ref="F233:F234"/>
    <mergeCell ref="G233:G234"/>
    <mergeCell ref="D25:D26"/>
    <mergeCell ref="F25:F26"/>
    <mergeCell ref="G25:G26"/>
    <mergeCell ref="B27:B28"/>
    <mergeCell ref="C27:C28"/>
    <mergeCell ref="D27:D28"/>
    <mergeCell ref="F27:F28"/>
    <mergeCell ref="G27:G28"/>
    <mergeCell ref="B31:B32"/>
    <mergeCell ref="C31:C32"/>
    <mergeCell ref="D31:D32"/>
    <mergeCell ref="F31:F32"/>
    <mergeCell ref="G31:G32"/>
    <mergeCell ref="B29:B30"/>
    <mergeCell ref="C29:C30"/>
    <mergeCell ref="D29:D30"/>
    <mergeCell ref="F29:F30"/>
    <mergeCell ref="G29:G30"/>
    <mergeCell ref="B35:B36"/>
    <mergeCell ref="C33:C34"/>
    <mergeCell ref="D33:D34"/>
    <mergeCell ref="F33:F34"/>
    <mergeCell ref="G33:G34"/>
    <mergeCell ref="B37:B38"/>
    <mergeCell ref="C37:C38"/>
    <mergeCell ref="D37:D38"/>
    <mergeCell ref="F37:F38"/>
    <mergeCell ref="G37:G38"/>
    <mergeCell ref="B39:B40"/>
    <mergeCell ref="C39:C40"/>
    <mergeCell ref="D39:D40"/>
    <mergeCell ref="F39:F40"/>
    <mergeCell ref="G39:G40"/>
    <mergeCell ref="B41:B42"/>
    <mergeCell ref="C41:C42"/>
    <mergeCell ref="D41:D42"/>
    <mergeCell ref="F41:F42"/>
    <mergeCell ref="G41:G42"/>
    <mergeCell ref="B43:B44"/>
    <mergeCell ref="C43:C44"/>
    <mergeCell ref="D43:D44"/>
    <mergeCell ref="F43:F44"/>
    <mergeCell ref="G43:G44"/>
    <mergeCell ref="B45:B46"/>
    <mergeCell ref="C45:C46"/>
    <mergeCell ref="D45:D46"/>
    <mergeCell ref="F45:F46"/>
    <mergeCell ref="G45:G46"/>
    <mergeCell ref="B47:B48"/>
    <mergeCell ref="C47:C48"/>
    <mergeCell ref="D47:D48"/>
    <mergeCell ref="F47:F48"/>
    <mergeCell ref="G47:G48"/>
    <mergeCell ref="B49:B50"/>
    <mergeCell ref="C49:C50"/>
    <mergeCell ref="D49:D50"/>
    <mergeCell ref="F49:F50"/>
    <mergeCell ref="G49:G50"/>
    <mergeCell ref="B55:B56"/>
    <mergeCell ref="C55:C56"/>
    <mergeCell ref="D55:D56"/>
    <mergeCell ref="F55:F56"/>
    <mergeCell ref="G55:G56"/>
    <mergeCell ref="B53:B54"/>
    <mergeCell ref="C53:C54"/>
    <mergeCell ref="D53:D54"/>
    <mergeCell ref="F53:F54"/>
    <mergeCell ref="G53:G54"/>
    <mergeCell ref="B57:B58"/>
    <mergeCell ref="C57:C58"/>
    <mergeCell ref="D57:D58"/>
    <mergeCell ref="F57:F58"/>
    <mergeCell ref="G57:G58"/>
    <mergeCell ref="B97:B98"/>
    <mergeCell ref="C97:C98"/>
    <mergeCell ref="D97:D98"/>
    <mergeCell ref="F97:F98"/>
    <mergeCell ref="G97:G98"/>
    <mergeCell ref="B59:B60"/>
    <mergeCell ref="C59:C60"/>
    <mergeCell ref="D59:D60"/>
    <mergeCell ref="F59:F60"/>
    <mergeCell ref="G59:G60"/>
    <mergeCell ref="B61:B62"/>
    <mergeCell ref="C61:C62"/>
    <mergeCell ref="D61:D62"/>
    <mergeCell ref="F61:F62"/>
    <mergeCell ref="G61:G62"/>
    <mergeCell ref="B63:B64"/>
    <mergeCell ref="C63:C64"/>
    <mergeCell ref="D63:D64"/>
    <mergeCell ref="F63:F64"/>
    <mergeCell ref="G63:G64"/>
    <mergeCell ref="B65:B66"/>
    <mergeCell ref="C65:C66"/>
    <mergeCell ref="D65:D66"/>
    <mergeCell ref="F65:F66"/>
    <mergeCell ref="G65:G66"/>
    <mergeCell ref="D83:D84"/>
    <mergeCell ref="F83:F84"/>
    <mergeCell ref="G83:G84"/>
    <mergeCell ref="B79:B80"/>
    <mergeCell ref="C79:C80"/>
    <mergeCell ref="D79:D80"/>
    <mergeCell ref="F79:F80"/>
    <mergeCell ref="G79:G80"/>
    <mergeCell ref="B67:B68"/>
    <mergeCell ref="C67:C68"/>
    <mergeCell ref="D67:D68"/>
    <mergeCell ref="F67:F68"/>
    <mergeCell ref="G67:G68"/>
    <mergeCell ref="B69:B70"/>
    <mergeCell ref="C69:C70"/>
    <mergeCell ref="D69:D70"/>
    <mergeCell ref="F69:F70"/>
    <mergeCell ref="G69:G70"/>
    <mergeCell ref="B89:B90"/>
    <mergeCell ref="C89:C90"/>
    <mergeCell ref="D89:D90"/>
    <mergeCell ref="F89:F90"/>
    <mergeCell ref="G89:G90"/>
    <mergeCell ref="B91:B92"/>
    <mergeCell ref="C91:C92"/>
    <mergeCell ref="D91:D92"/>
    <mergeCell ref="F91:F92"/>
    <mergeCell ref="G91:G92"/>
    <mergeCell ref="B93:B94"/>
    <mergeCell ref="C93:C94"/>
    <mergeCell ref="D93:D94"/>
    <mergeCell ref="F93:F94"/>
    <mergeCell ref="G93:G94"/>
    <mergeCell ref="B95:B96"/>
    <mergeCell ref="C95:C96"/>
    <mergeCell ref="D95:D96"/>
    <mergeCell ref="F95:F96"/>
    <mergeCell ref="G95:G96"/>
    <mergeCell ref="B99:B100"/>
    <mergeCell ref="C99:C100"/>
    <mergeCell ref="D99:D100"/>
    <mergeCell ref="F99:F100"/>
    <mergeCell ref="G99:G100"/>
    <mergeCell ref="B101:B102"/>
    <mergeCell ref="C101:C102"/>
    <mergeCell ref="D101:D102"/>
    <mergeCell ref="F101:F102"/>
    <mergeCell ref="G101:G102"/>
    <mergeCell ref="B103:B104"/>
    <mergeCell ref="C103:C104"/>
    <mergeCell ref="D103:D104"/>
    <mergeCell ref="F103:F104"/>
    <mergeCell ref="G103:G104"/>
    <mergeCell ref="B105:B106"/>
    <mergeCell ref="C105:C106"/>
    <mergeCell ref="D105:D106"/>
    <mergeCell ref="F105:F106"/>
    <mergeCell ref="G105:G106"/>
    <mergeCell ref="F121:F122"/>
    <mergeCell ref="G121:G122"/>
    <mergeCell ref="B115:B116"/>
    <mergeCell ref="C115:C116"/>
    <mergeCell ref="D115:D116"/>
    <mergeCell ref="F115:F116"/>
    <mergeCell ref="G115:G116"/>
    <mergeCell ref="B117:B118"/>
    <mergeCell ref="C117:C118"/>
    <mergeCell ref="D117:D118"/>
    <mergeCell ref="F117:F118"/>
    <mergeCell ref="G117:G118"/>
    <mergeCell ref="A299:G299"/>
    <mergeCell ref="A300:G300"/>
    <mergeCell ref="A301:G301"/>
    <mergeCell ref="A292:G292"/>
    <mergeCell ref="A281:G281"/>
    <mergeCell ref="A286:A287"/>
    <mergeCell ref="A282:A283"/>
    <mergeCell ref="A291:F291"/>
    <mergeCell ref="A293:F293"/>
    <mergeCell ref="A294:G294"/>
    <mergeCell ref="A295:G295"/>
    <mergeCell ref="A297:G297"/>
    <mergeCell ref="A298:G298"/>
    <mergeCell ref="B282:B283"/>
    <mergeCell ref="C282:C283"/>
    <mergeCell ref="D282:D283"/>
    <mergeCell ref="F282:F283"/>
    <mergeCell ref="G282:G283"/>
    <mergeCell ref="A288:A289"/>
    <mergeCell ref="B288:B289"/>
    <mergeCell ref="C288:C289"/>
    <mergeCell ref="D288:D289"/>
    <mergeCell ref="F288:F289"/>
    <mergeCell ref="G288:G289"/>
    <mergeCell ref="B125:B126"/>
    <mergeCell ref="C125:C126"/>
    <mergeCell ref="D125:D126"/>
    <mergeCell ref="F125:F126"/>
    <mergeCell ref="G125:G126"/>
    <mergeCell ref="B51:B52"/>
    <mergeCell ref="C51:C52"/>
    <mergeCell ref="D51:D52"/>
    <mergeCell ref="F51:F52"/>
    <mergeCell ref="G51:G52"/>
    <mergeCell ref="B119:B120"/>
    <mergeCell ref="C119:C120"/>
    <mergeCell ref="D119:D120"/>
    <mergeCell ref="F119:F120"/>
    <mergeCell ref="G119:G120"/>
    <mergeCell ref="B121:B122"/>
    <mergeCell ref="C121:C122"/>
    <mergeCell ref="D121:D122"/>
    <mergeCell ref="B73:B74"/>
    <mergeCell ref="C73:C74"/>
    <mergeCell ref="D73:D74"/>
    <mergeCell ref="F73:F74"/>
    <mergeCell ref="F85:F86"/>
    <mergeCell ref="G85:G86"/>
    <mergeCell ref="B127:B128"/>
    <mergeCell ref="C127:C128"/>
    <mergeCell ref="D127:D128"/>
    <mergeCell ref="F127:F128"/>
    <mergeCell ref="G127:G128"/>
    <mergeCell ref="A129:A130"/>
    <mergeCell ref="B129:B130"/>
    <mergeCell ref="C129:C130"/>
    <mergeCell ref="D129:D130"/>
    <mergeCell ref="F129:F130"/>
    <mergeCell ref="G129:G130"/>
    <mergeCell ref="B137:B138"/>
    <mergeCell ref="C137:C138"/>
    <mergeCell ref="D137:D138"/>
    <mergeCell ref="F137:F138"/>
    <mergeCell ref="G137:G138"/>
    <mergeCell ref="B131:B132"/>
    <mergeCell ref="C131:C132"/>
    <mergeCell ref="D131:D132"/>
    <mergeCell ref="F131:F132"/>
    <mergeCell ref="G131:G132"/>
    <mergeCell ref="B133:B134"/>
    <mergeCell ref="C133:C134"/>
    <mergeCell ref="D133:D134"/>
    <mergeCell ref="F133:F134"/>
    <mergeCell ref="G133:G134"/>
    <mergeCell ref="C153:C154"/>
    <mergeCell ref="D153:D154"/>
    <mergeCell ref="F153:F154"/>
    <mergeCell ref="G153:G154"/>
    <mergeCell ref="B155:B156"/>
    <mergeCell ref="C155:C156"/>
    <mergeCell ref="B135:B136"/>
    <mergeCell ref="C135:C136"/>
    <mergeCell ref="D135:D136"/>
    <mergeCell ref="F135:F136"/>
    <mergeCell ref="G135:G136"/>
    <mergeCell ref="D155:D156"/>
    <mergeCell ref="F155:F156"/>
    <mergeCell ref="G155:G156"/>
    <mergeCell ref="B139:B140"/>
    <mergeCell ref="C139:C140"/>
    <mergeCell ref="D139:D140"/>
    <mergeCell ref="F139:F140"/>
    <mergeCell ref="G139:G140"/>
    <mergeCell ref="B141:B142"/>
    <mergeCell ref="C141:C142"/>
    <mergeCell ref="D141:D142"/>
    <mergeCell ref="F141:F142"/>
    <mergeCell ref="G141:G142"/>
    <mergeCell ref="B143:B144"/>
    <mergeCell ref="C143:C144"/>
    <mergeCell ref="D143:D144"/>
    <mergeCell ref="F143:F144"/>
    <mergeCell ref="G143:G144"/>
    <mergeCell ref="B147:B148"/>
    <mergeCell ref="C147:C148"/>
    <mergeCell ref="D147:D148"/>
    <mergeCell ref="F147:F148"/>
    <mergeCell ref="G147:G148"/>
    <mergeCell ref="B145:B146"/>
    <mergeCell ref="C145:C146"/>
    <mergeCell ref="D145:D146"/>
    <mergeCell ref="F145:F146"/>
    <mergeCell ref="G145:G146"/>
    <mergeCell ref="A147:A148"/>
    <mergeCell ref="G163:G164"/>
    <mergeCell ref="B167:B168"/>
    <mergeCell ref="C167:C168"/>
    <mergeCell ref="D167:D168"/>
    <mergeCell ref="F167:F168"/>
    <mergeCell ref="G167:G168"/>
    <mergeCell ref="B165:B166"/>
    <mergeCell ref="C165:C166"/>
    <mergeCell ref="D165:D166"/>
    <mergeCell ref="F165:F166"/>
    <mergeCell ref="G165:G166"/>
    <mergeCell ref="B149:B150"/>
    <mergeCell ref="C149:C150"/>
    <mergeCell ref="D149:D150"/>
    <mergeCell ref="F149:F150"/>
    <mergeCell ref="G149:G150"/>
    <mergeCell ref="B151:B152"/>
    <mergeCell ref="C151:C152"/>
    <mergeCell ref="B163:B164"/>
    <mergeCell ref="D151:D152"/>
    <mergeCell ref="F151:F152"/>
    <mergeCell ref="G151:G152"/>
    <mergeCell ref="B153:B154"/>
    <mergeCell ref="G221:G222"/>
    <mergeCell ref="A219:A220"/>
    <mergeCell ref="B219:B220"/>
    <mergeCell ref="C219:C220"/>
    <mergeCell ref="D219:D220"/>
    <mergeCell ref="F219:F220"/>
    <mergeCell ref="G219:G220"/>
    <mergeCell ref="B159:B160"/>
    <mergeCell ref="C159:C160"/>
    <mergeCell ref="D159:D160"/>
    <mergeCell ref="F159:F160"/>
    <mergeCell ref="G159:G160"/>
    <mergeCell ref="B161:B162"/>
    <mergeCell ref="C161:C162"/>
    <mergeCell ref="D161:D162"/>
    <mergeCell ref="F161:F162"/>
    <mergeCell ref="G161:G162"/>
    <mergeCell ref="C163:C164"/>
    <mergeCell ref="D163:D164"/>
    <mergeCell ref="F163:F164"/>
    <mergeCell ref="B171:B172"/>
    <mergeCell ref="C171:C172"/>
    <mergeCell ref="D171:D172"/>
    <mergeCell ref="F171:F172"/>
    <mergeCell ref="A290:E290"/>
    <mergeCell ref="A2:G2"/>
    <mergeCell ref="A77:E77"/>
    <mergeCell ref="A123:E123"/>
    <mergeCell ref="A227:E227"/>
    <mergeCell ref="A253:E253"/>
    <mergeCell ref="A265:E265"/>
    <mergeCell ref="A284:A285"/>
    <mergeCell ref="B284:B285"/>
    <mergeCell ref="C284:C285"/>
    <mergeCell ref="D284:D285"/>
    <mergeCell ref="F284:F285"/>
    <mergeCell ref="G284:G285"/>
    <mergeCell ref="C83:C84"/>
    <mergeCell ref="A87:A88"/>
    <mergeCell ref="B87:B88"/>
    <mergeCell ref="C87:C88"/>
    <mergeCell ref="D87:D88"/>
    <mergeCell ref="F87:F88"/>
    <mergeCell ref="G87:G88"/>
    <mergeCell ref="B85:B86"/>
    <mergeCell ref="C85:C86"/>
    <mergeCell ref="D85:D86"/>
    <mergeCell ref="F221:F222"/>
  </mergeCells>
  <pageMargins left="0.7" right="0.7" top="0.60666666666666669" bottom="0.58899999999999997" header="0.3" footer="0.3"/>
  <pageSetup scale="52" fitToHeight="0" orientation="portrait" r:id="rId1"/>
  <headerFooter>
    <oddHeader xml:space="preserve">&amp;L&amp;"Times New Roman,Regular"BC West Boundary Road (384023)
RFP: 37-2025
&amp;C&amp;"Times New Roman,Bold"&amp;12EXHIBIT A - PROPOSAL FORM REV001
</oddHeader>
    <oddFooter>&amp;LExhibit A - Proposal Form REV001&amp;CPage &amp;P of &amp;N&amp;R_________________________Name of Proposing Firm</oddFooter>
  </headerFooter>
  <rowBreaks count="2" manualBreakCount="2">
    <brk id="77" max="6" man="1"/>
    <brk id="296"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4"/>
  <sheetViews>
    <sheetView showGridLines="0" zoomScaleNormal="100" workbookViewId="0">
      <selection activeCell="F5" sqref="F5:F6"/>
    </sheetView>
  </sheetViews>
  <sheetFormatPr defaultColWidth="8.85546875" defaultRowHeight="15" x14ac:dyDescent="0.25"/>
  <cols>
    <col min="1" max="1" width="8.85546875" style="24"/>
    <col min="2" max="2" width="15" style="23" customWidth="1"/>
    <col min="3" max="3" width="6.140625" style="2" customWidth="1"/>
    <col min="4" max="4" width="7.140625" style="2" customWidth="1"/>
    <col min="5" max="5" width="86.42578125" style="1" customWidth="1"/>
    <col min="6" max="7" width="27.42578125" style="1" customWidth="1"/>
    <col min="8" max="8" width="21.5703125" style="1" customWidth="1"/>
    <col min="9" max="11" width="8.85546875" style="1"/>
    <col min="12" max="12" width="12.140625" style="1" bestFit="1" customWidth="1"/>
    <col min="13" max="16384" width="8.85546875" style="1"/>
  </cols>
  <sheetData>
    <row r="1" spans="1:11" ht="49.5" customHeight="1" x14ac:dyDescent="0.25">
      <c r="A1" s="156" t="s">
        <v>386</v>
      </c>
      <c r="B1" s="156"/>
      <c r="C1" s="156"/>
      <c r="D1" s="156"/>
      <c r="E1" s="156"/>
      <c r="F1" s="156"/>
      <c r="G1" s="156"/>
    </row>
    <row r="2" spans="1:11" ht="45.75" customHeight="1" thickBot="1" x14ac:dyDescent="0.3">
      <c r="A2" s="70" t="s">
        <v>0</v>
      </c>
      <c r="B2" s="70"/>
      <c r="C2" s="70"/>
      <c r="D2" s="70"/>
      <c r="E2" s="70"/>
      <c r="F2" s="70"/>
      <c r="G2" s="70"/>
    </row>
    <row r="3" spans="1:11" ht="33.6" customHeight="1" thickTop="1" x14ac:dyDescent="0.25">
      <c r="A3" s="19" t="s">
        <v>1</v>
      </c>
      <c r="B3" s="19" t="s">
        <v>2</v>
      </c>
      <c r="C3" s="19" t="s">
        <v>3</v>
      </c>
      <c r="D3" s="19" t="s">
        <v>4</v>
      </c>
      <c r="E3" s="10" t="s">
        <v>5</v>
      </c>
      <c r="F3" s="10" t="s">
        <v>6</v>
      </c>
      <c r="G3" s="10" t="s">
        <v>7</v>
      </c>
    </row>
    <row r="4" spans="1:11" ht="15.6" customHeight="1" x14ac:dyDescent="0.25">
      <c r="A4" s="63" t="s">
        <v>8</v>
      </c>
      <c r="B4" s="63"/>
      <c r="C4" s="63"/>
      <c r="D4" s="63"/>
      <c r="E4" s="63"/>
      <c r="F4" s="63"/>
      <c r="G4" s="63"/>
    </row>
    <row r="5" spans="1:11" x14ac:dyDescent="0.25">
      <c r="A5" s="106">
        <v>1</v>
      </c>
      <c r="B5" s="109" t="s">
        <v>9</v>
      </c>
      <c r="C5" s="109" t="s">
        <v>10</v>
      </c>
      <c r="D5" s="111">
        <v>1</v>
      </c>
      <c r="E5" s="50" t="s">
        <v>326</v>
      </c>
      <c r="F5" s="140"/>
      <c r="G5" s="142">
        <f>D5*F5</f>
        <v>0</v>
      </c>
      <c r="H5" s="115"/>
      <c r="I5" s="116"/>
      <c r="J5" s="116"/>
      <c r="K5" s="116"/>
    </row>
    <row r="6" spans="1:11" ht="15" customHeight="1" x14ac:dyDescent="0.25">
      <c r="A6" s="71"/>
      <c r="B6" s="110"/>
      <c r="C6" s="110"/>
      <c r="D6" s="112"/>
      <c r="E6" s="15" t="s">
        <v>12</v>
      </c>
      <c r="F6" s="141"/>
      <c r="G6" s="143"/>
      <c r="H6" s="115"/>
      <c r="I6" s="116"/>
      <c r="J6" s="116"/>
      <c r="K6" s="116"/>
    </row>
    <row r="7" spans="1:11" s="5" customFormat="1" ht="15.75" x14ac:dyDescent="0.25">
      <c r="A7" s="71">
        <v>2</v>
      </c>
      <c r="B7" s="77" t="s">
        <v>15</v>
      </c>
      <c r="C7" s="77" t="s">
        <v>16</v>
      </c>
      <c r="D7" s="107">
        <v>300</v>
      </c>
      <c r="E7" s="12" t="s">
        <v>327</v>
      </c>
      <c r="F7" s="144"/>
      <c r="G7" s="145">
        <f>D7*F7</f>
        <v>0</v>
      </c>
      <c r="H7" s="13"/>
      <c r="I7" s="14"/>
      <c r="J7" s="14"/>
      <c r="K7" s="14"/>
    </row>
    <row r="8" spans="1:11" ht="15.6" customHeight="1" x14ac:dyDescent="0.25">
      <c r="A8" s="71"/>
      <c r="B8" s="78"/>
      <c r="C8" s="78"/>
      <c r="D8" s="108"/>
      <c r="E8" s="15" t="s">
        <v>12</v>
      </c>
      <c r="F8" s="141"/>
      <c r="G8" s="143"/>
      <c r="H8" s="13"/>
      <c r="I8" s="14"/>
      <c r="J8" s="14"/>
      <c r="K8" s="14"/>
    </row>
    <row r="9" spans="1:11" s="5" customFormat="1" ht="15.75" x14ac:dyDescent="0.25">
      <c r="A9" s="71">
        <v>3</v>
      </c>
      <c r="B9" s="77" t="s">
        <v>20</v>
      </c>
      <c r="C9" s="77" t="s">
        <v>21</v>
      </c>
      <c r="D9" s="79">
        <v>1</v>
      </c>
      <c r="E9" s="9" t="s">
        <v>22</v>
      </c>
      <c r="F9" s="144"/>
      <c r="G9" s="145">
        <f>D9*F9</f>
        <v>0</v>
      </c>
    </row>
    <row r="10" spans="1:11" ht="15.6" customHeight="1" x14ac:dyDescent="0.25">
      <c r="A10" s="71"/>
      <c r="B10" s="78"/>
      <c r="C10" s="78"/>
      <c r="D10" s="80"/>
      <c r="E10" s="15" t="s">
        <v>12</v>
      </c>
      <c r="F10" s="141"/>
      <c r="G10" s="143"/>
    </row>
    <row r="11" spans="1:11" s="5" customFormat="1" ht="15.75" x14ac:dyDescent="0.25">
      <c r="A11" s="106">
        <v>4</v>
      </c>
      <c r="B11" s="77" t="s">
        <v>26</v>
      </c>
      <c r="C11" s="77" t="s">
        <v>27</v>
      </c>
      <c r="D11" s="79">
        <v>25</v>
      </c>
      <c r="E11" s="9" t="s">
        <v>28</v>
      </c>
      <c r="F11" s="144"/>
      <c r="G11" s="145">
        <f>D11*F11</f>
        <v>0</v>
      </c>
      <c r="H11" s="119"/>
    </row>
    <row r="12" spans="1:11" ht="15.6" customHeight="1" x14ac:dyDescent="0.25">
      <c r="A12" s="71"/>
      <c r="B12" s="78"/>
      <c r="C12" s="78"/>
      <c r="D12" s="80"/>
      <c r="E12" s="15" t="s">
        <v>12</v>
      </c>
      <c r="F12" s="141"/>
      <c r="G12" s="143"/>
      <c r="H12" s="119"/>
    </row>
    <row r="13" spans="1:11" s="5" customFormat="1" ht="15.75" x14ac:dyDescent="0.25">
      <c r="A13" s="71">
        <v>5</v>
      </c>
      <c r="B13" s="77" t="s">
        <v>29</v>
      </c>
      <c r="C13" s="77" t="s">
        <v>30</v>
      </c>
      <c r="D13" s="79">
        <v>20</v>
      </c>
      <c r="E13" s="9" t="s">
        <v>31</v>
      </c>
      <c r="F13" s="144"/>
      <c r="G13" s="145">
        <f>D13*F13</f>
        <v>0</v>
      </c>
    </row>
    <row r="14" spans="1:11" ht="15.6" customHeight="1" x14ac:dyDescent="0.25">
      <c r="A14" s="71"/>
      <c r="B14" s="78"/>
      <c r="C14" s="78"/>
      <c r="D14" s="80"/>
      <c r="E14" s="15" t="s">
        <v>12</v>
      </c>
      <c r="F14" s="141"/>
      <c r="G14" s="143"/>
    </row>
    <row r="15" spans="1:11" s="5" customFormat="1" ht="15.75" x14ac:dyDescent="0.25">
      <c r="A15" s="71">
        <v>6</v>
      </c>
      <c r="B15" s="77" t="s">
        <v>34</v>
      </c>
      <c r="C15" s="77" t="s">
        <v>30</v>
      </c>
      <c r="D15" s="79">
        <v>20</v>
      </c>
      <c r="E15" s="9" t="s">
        <v>35</v>
      </c>
      <c r="F15" s="144"/>
      <c r="G15" s="145">
        <f>F15*D15</f>
        <v>0</v>
      </c>
    </row>
    <row r="16" spans="1:11" ht="15.6" customHeight="1" x14ac:dyDescent="0.25">
      <c r="A16" s="71"/>
      <c r="B16" s="78"/>
      <c r="C16" s="78"/>
      <c r="D16" s="80"/>
      <c r="E16" s="15" t="s">
        <v>12</v>
      </c>
      <c r="F16" s="141"/>
      <c r="G16" s="143"/>
    </row>
    <row r="17" spans="1:7" s="5" customFormat="1" ht="15.75" x14ac:dyDescent="0.25">
      <c r="A17" s="106">
        <v>7</v>
      </c>
      <c r="B17" s="77" t="s">
        <v>328</v>
      </c>
      <c r="C17" s="77" t="s">
        <v>16</v>
      </c>
      <c r="D17" s="79">
        <v>50</v>
      </c>
      <c r="E17" s="9" t="s">
        <v>329</v>
      </c>
      <c r="F17" s="144"/>
      <c r="G17" s="145">
        <f>F17*D17</f>
        <v>0</v>
      </c>
    </row>
    <row r="18" spans="1:7" ht="15.6" customHeight="1" x14ac:dyDescent="0.25">
      <c r="A18" s="71"/>
      <c r="B18" s="78"/>
      <c r="C18" s="78"/>
      <c r="D18" s="80"/>
      <c r="E18" s="15" t="s">
        <v>12</v>
      </c>
      <c r="F18" s="141"/>
      <c r="G18" s="143"/>
    </row>
    <row r="19" spans="1:7" s="5" customFormat="1" ht="15.75" x14ac:dyDescent="0.25">
      <c r="A19" s="71">
        <v>8</v>
      </c>
      <c r="B19" s="77" t="s">
        <v>330</v>
      </c>
      <c r="C19" s="77" t="s">
        <v>16</v>
      </c>
      <c r="D19" s="79">
        <v>40</v>
      </c>
      <c r="E19" s="9" t="s">
        <v>331</v>
      </c>
      <c r="F19" s="144"/>
      <c r="G19" s="145">
        <f>F19*D19</f>
        <v>0</v>
      </c>
    </row>
    <row r="20" spans="1:7" ht="15.6" customHeight="1" x14ac:dyDescent="0.25">
      <c r="A20" s="71"/>
      <c r="B20" s="78"/>
      <c r="C20" s="78"/>
      <c r="D20" s="80"/>
      <c r="E20" s="15" t="s">
        <v>12</v>
      </c>
      <c r="F20" s="141"/>
      <c r="G20" s="143"/>
    </row>
    <row r="21" spans="1:7" s="5" customFormat="1" ht="15.75" x14ac:dyDescent="0.25">
      <c r="A21" s="71">
        <v>9</v>
      </c>
      <c r="B21" s="94" t="s">
        <v>332</v>
      </c>
      <c r="C21" s="94" t="s">
        <v>27</v>
      </c>
      <c r="D21" s="95">
        <v>130</v>
      </c>
      <c r="E21" s="9" t="s">
        <v>333</v>
      </c>
      <c r="F21" s="144"/>
      <c r="G21" s="145">
        <f>F21*D21</f>
        <v>0</v>
      </c>
    </row>
    <row r="22" spans="1:7" ht="15.6" customHeight="1" x14ac:dyDescent="0.25">
      <c r="A22" s="71"/>
      <c r="B22" s="78"/>
      <c r="C22" s="78"/>
      <c r="D22" s="80"/>
      <c r="E22" s="15" t="s">
        <v>12</v>
      </c>
      <c r="F22" s="141"/>
      <c r="G22" s="143"/>
    </row>
    <row r="23" spans="1:7" s="5" customFormat="1" ht="15.75" x14ac:dyDescent="0.25">
      <c r="A23" s="106">
        <v>10</v>
      </c>
      <c r="B23" s="77" t="s">
        <v>83</v>
      </c>
      <c r="C23" s="77" t="s">
        <v>84</v>
      </c>
      <c r="D23" s="79">
        <v>64</v>
      </c>
      <c r="E23" s="9" t="s">
        <v>85</v>
      </c>
      <c r="F23" s="144"/>
      <c r="G23" s="145">
        <f>F23*D23</f>
        <v>0</v>
      </c>
    </row>
    <row r="24" spans="1:7" ht="15.6" customHeight="1" x14ac:dyDescent="0.25">
      <c r="A24" s="71"/>
      <c r="B24" s="78"/>
      <c r="C24" s="78"/>
      <c r="D24" s="80"/>
      <c r="E24" s="15" t="s">
        <v>12</v>
      </c>
      <c r="F24" s="141"/>
      <c r="G24" s="143"/>
    </row>
    <row r="25" spans="1:7" s="5" customFormat="1" ht="15.75" x14ac:dyDescent="0.25">
      <c r="A25" s="71">
        <v>11</v>
      </c>
      <c r="B25" s="77" t="s">
        <v>88</v>
      </c>
      <c r="C25" s="77" t="s">
        <v>27</v>
      </c>
      <c r="D25" s="79">
        <v>200</v>
      </c>
      <c r="E25" s="9" t="s">
        <v>89</v>
      </c>
      <c r="F25" s="144"/>
      <c r="G25" s="145">
        <f>F25*D25</f>
        <v>0</v>
      </c>
    </row>
    <row r="26" spans="1:7" ht="15.6" customHeight="1" x14ac:dyDescent="0.25">
      <c r="A26" s="71"/>
      <c r="B26" s="78"/>
      <c r="C26" s="78"/>
      <c r="D26" s="80"/>
      <c r="E26" s="15" t="s">
        <v>12</v>
      </c>
      <c r="F26" s="141"/>
      <c r="G26" s="143"/>
    </row>
    <row r="27" spans="1:7" s="5" customFormat="1" ht="15.75" customHeight="1" x14ac:dyDescent="0.25">
      <c r="A27" s="60" t="s">
        <v>92</v>
      </c>
      <c r="B27" s="61"/>
      <c r="C27" s="61"/>
      <c r="D27" s="61"/>
      <c r="E27" s="61"/>
      <c r="F27" s="61"/>
      <c r="G27" s="62"/>
    </row>
    <row r="28" spans="1:7" s="5" customFormat="1" ht="28.5" x14ac:dyDescent="0.25">
      <c r="A28" s="125">
        <v>12</v>
      </c>
      <c r="B28" s="94" t="s">
        <v>334</v>
      </c>
      <c r="C28" s="94" t="s">
        <v>94</v>
      </c>
      <c r="D28" s="95">
        <v>6</v>
      </c>
      <c r="E28" s="9" t="s">
        <v>335</v>
      </c>
      <c r="F28" s="144"/>
      <c r="G28" s="145">
        <f>F28*D28</f>
        <v>0</v>
      </c>
    </row>
    <row r="29" spans="1:7" ht="15.6" customHeight="1" x14ac:dyDescent="0.25">
      <c r="A29" s="106"/>
      <c r="B29" s="78"/>
      <c r="C29" s="78"/>
      <c r="D29" s="80"/>
      <c r="E29" s="15" t="s">
        <v>12</v>
      </c>
      <c r="F29" s="141"/>
      <c r="G29" s="143"/>
    </row>
    <row r="30" spans="1:7" s="5" customFormat="1" ht="15.75" x14ac:dyDescent="0.25">
      <c r="A30" s="71">
        <v>13</v>
      </c>
      <c r="B30" s="77" t="s">
        <v>336</v>
      </c>
      <c r="C30" s="77" t="s">
        <v>94</v>
      </c>
      <c r="D30" s="79">
        <v>11</v>
      </c>
      <c r="E30" s="9" t="s">
        <v>97</v>
      </c>
      <c r="F30" s="144"/>
      <c r="G30" s="145">
        <f>F30*D30</f>
        <v>0</v>
      </c>
    </row>
    <row r="31" spans="1:7" ht="15.6" customHeight="1" x14ac:dyDescent="0.25">
      <c r="A31" s="71"/>
      <c r="B31" s="78"/>
      <c r="C31" s="78"/>
      <c r="D31" s="80"/>
      <c r="E31" s="15" t="s">
        <v>12</v>
      </c>
      <c r="F31" s="141"/>
      <c r="G31" s="143"/>
    </row>
    <row r="32" spans="1:7" s="5" customFormat="1" ht="15.75" x14ac:dyDescent="0.25">
      <c r="A32" s="125">
        <v>14</v>
      </c>
      <c r="B32" s="77" t="s">
        <v>337</v>
      </c>
      <c r="C32" s="77" t="s">
        <v>94</v>
      </c>
      <c r="D32" s="79">
        <v>5</v>
      </c>
      <c r="E32" s="9" t="s">
        <v>101</v>
      </c>
      <c r="F32" s="27"/>
      <c r="G32" s="28">
        <f>F32*D32</f>
        <v>0</v>
      </c>
    </row>
    <row r="33" spans="1:7" ht="15.6" customHeight="1" x14ac:dyDescent="0.25">
      <c r="A33" s="106"/>
      <c r="B33" s="78"/>
      <c r="C33" s="78"/>
      <c r="D33" s="80"/>
      <c r="E33" s="15" t="s">
        <v>12</v>
      </c>
      <c r="F33" s="30"/>
      <c r="G33" s="29"/>
    </row>
    <row r="34" spans="1:7" s="5" customFormat="1" ht="15.75" x14ac:dyDescent="0.25">
      <c r="A34" s="71">
        <v>15</v>
      </c>
      <c r="B34" s="77" t="s">
        <v>338</v>
      </c>
      <c r="C34" s="77" t="s">
        <v>94</v>
      </c>
      <c r="D34" s="79">
        <v>2</v>
      </c>
      <c r="E34" s="9" t="s">
        <v>339</v>
      </c>
      <c r="F34" s="27"/>
      <c r="G34" s="28">
        <f>F34*D34</f>
        <v>0</v>
      </c>
    </row>
    <row r="35" spans="1:7" ht="15" customHeight="1" x14ac:dyDescent="0.25">
      <c r="A35" s="71"/>
      <c r="B35" s="78"/>
      <c r="C35" s="78"/>
      <c r="D35" s="80"/>
      <c r="E35" s="15" t="s">
        <v>12</v>
      </c>
      <c r="F35" s="30"/>
      <c r="G35" s="29"/>
    </row>
    <row r="36" spans="1:7" s="5" customFormat="1" ht="15.75" x14ac:dyDescent="0.25">
      <c r="A36" s="125">
        <v>16</v>
      </c>
      <c r="B36" s="77" t="s">
        <v>340</v>
      </c>
      <c r="C36" s="77" t="s">
        <v>94</v>
      </c>
      <c r="D36" s="79">
        <v>1</v>
      </c>
      <c r="E36" s="9" t="s">
        <v>341</v>
      </c>
      <c r="F36" s="27"/>
      <c r="G36" s="28">
        <f>F36*D36</f>
        <v>0</v>
      </c>
    </row>
    <row r="37" spans="1:7" ht="15.6" customHeight="1" x14ac:dyDescent="0.25">
      <c r="A37" s="106"/>
      <c r="B37" s="78"/>
      <c r="C37" s="78"/>
      <c r="D37" s="80"/>
      <c r="E37" s="15" t="s">
        <v>12</v>
      </c>
      <c r="F37" s="30"/>
      <c r="G37" s="29"/>
    </row>
    <row r="38" spans="1:7" s="5" customFormat="1" ht="15.75" x14ac:dyDescent="0.25">
      <c r="A38" s="71">
        <v>17</v>
      </c>
      <c r="B38" s="77" t="s">
        <v>342</v>
      </c>
      <c r="C38" s="77" t="s">
        <v>21</v>
      </c>
      <c r="D38" s="79">
        <v>10</v>
      </c>
      <c r="E38" s="9" t="s">
        <v>343</v>
      </c>
      <c r="F38" s="27"/>
      <c r="G38" s="28">
        <f>F38*D38</f>
        <v>0</v>
      </c>
    </row>
    <row r="39" spans="1:7" ht="15.6" customHeight="1" x14ac:dyDescent="0.25">
      <c r="A39" s="71"/>
      <c r="B39" s="78"/>
      <c r="C39" s="78"/>
      <c r="D39" s="80"/>
      <c r="E39" s="15" t="s">
        <v>12</v>
      </c>
      <c r="F39" s="30"/>
      <c r="G39" s="29"/>
    </row>
    <row r="40" spans="1:7" s="5" customFormat="1" ht="15.75" x14ac:dyDescent="0.25">
      <c r="A40" s="125">
        <v>18</v>
      </c>
      <c r="B40" s="77" t="s">
        <v>344</v>
      </c>
      <c r="C40" s="77" t="s">
        <v>16</v>
      </c>
      <c r="D40" s="79">
        <v>105</v>
      </c>
      <c r="E40" s="9" t="s">
        <v>123</v>
      </c>
      <c r="F40" s="144"/>
      <c r="G40" s="145">
        <f>F40*D40</f>
        <v>0</v>
      </c>
    </row>
    <row r="41" spans="1:7" ht="15.6" customHeight="1" x14ac:dyDescent="0.25">
      <c r="A41" s="106"/>
      <c r="B41" s="78"/>
      <c r="C41" s="78"/>
      <c r="D41" s="80"/>
      <c r="E41" s="15" t="s">
        <v>12</v>
      </c>
      <c r="F41" s="141"/>
      <c r="G41" s="143"/>
    </row>
    <row r="42" spans="1:7" s="5" customFormat="1" ht="15.75" x14ac:dyDescent="0.25">
      <c r="A42" s="71">
        <v>19</v>
      </c>
      <c r="B42" s="77" t="s">
        <v>345</v>
      </c>
      <c r="C42" s="77" t="s">
        <v>16</v>
      </c>
      <c r="D42" s="79">
        <v>200</v>
      </c>
      <c r="E42" s="9" t="s">
        <v>125</v>
      </c>
      <c r="F42" s="144"/>
      <c r="G42" s="145">
        <f>F42*D42</f>
        <v>0</v>
      </c>
    </row>
    <row r="43" spans="1:7" ht="15.6" customHeight="1" x14ac:dyDescent="0.25">
      <c r="A43" s="71"/>
      <c r="B43" s="78"/>
      <c r="C43" s="78"/>
      <c r="D43" s="80"/>
      <c r="E43" s="15" t="s">
        <v>12</v>
      </c>
      <c r="F43" s="141"/>
      <c r="G43" s="143"/>
    </row>
    <row r="44" spans="1:7" s="5" customFormat="1" ht="15.75" x14ac:dyDescent="0.25">
      <c r="A44" s="125">
        <v>20</v>
      </c>
      <c r="B44" s="77" t="s">
        <v>346</v>
      </c>
      <c r="C44" s="77" t="s">
        <v>21</v>
      </c>
      <c r="D44" s="79">
        <v>16</v>
      </c>
      <c r="E44" s="9" t="s">
        <v>127</v>
      </c>
      <c r="F44" s="144"/>
      <c r="G44" s="145">
        <f>F44*D44</f>
        <v>0</v>
      </c>
    </row>
    <row r="45" spans="1:7" ht="15.6" customHeight="1" x14ac:dyDescent="0.25">
      <c r="A45" s="106"/>
      <c r="B45" s="78"/>
      <c r="C45" s="78"/>
      <c r="D45" s="80"/>
      <c r="E45" s="15" t="s">
        <v>12</v>
      </c>
      <c r="F45" s="141"/>
      <c r="G45" s="143"/>
    </row>
    <row r="46" spans="1:7" s="5" customFormat="1" ht="15.75" x14ac:dyDescent="0.25">
      <c r="A46" s="71">
        <v>21</v>
      </c>
      <c r="B46" s="77" t="s">
        <v>347</v>
      </c>
      <c r="C46" s="77" t="s">
        <v>16</v>
      </c>
      <c r="D46" s="79">
        <v>200</v>
      </c>
      <c r="E46" s="9" t="s">
        <v>348</v>
      </c>
      <c r="F46" s="144"/>
      <c r="G46" s="145">
        <f>F46*D46</f>
        <v>0</v>
      </c>
    </row>
    <row r="47" spans="1:7" ht="15.6" customHeight="1" x14ac:dyDescent="0.25">
      <c r="A47" s="71"/>
      <c r="B47" s="78"/>
      <c r="C47" s="78"/>
      <c r="D47" s="80"/>
      <c r="E47" s="15" t="s">
        <v>12</v>
      </c>
      <c r="F47" s="141"/>
      <c r="G47" s="143"/>
    </row>
    <row r="48" spans="1:7" s="8" customFormat="1" ht="36" customHeight="1" thickBot="1" x14ac:dyDescent="0.3">
      <c r="A48" s="146" t="s">
        <v>349</v>
      </c>
      <c r="B48" s="146"/>
      <c r="C48" s="146"/>
      <c r="D48" s="146"/>
      <c r="E48" s="146"/>
      <c r="F48" s="147"/>
      <c r="G48" s="11">
        <f>SUM(G5:G47)</f>
        <v>0</v>
      </c>
    </row>
    <row r="49" spans="1:7" s="3" customFormat="1" ht="32.1" customHeight="1" thickTop="1" x14ac:dyDescent="0.25">
      <c r="A49" s="157" t="s">
        <v>385</v>
      </c>
      <c r="B49" s="157"/>
      <c r="C49" s="157"/>
      <c r="D49" s="157"/>
      <c r="E49" s="157"/>
      <c r="F49" s="157"/>
      <c r="G49" s="157"/>
    </row>
    <row r="50" spans="1:7" s="3" customFormat="1" ht="16.350000000000001" customHeight="1" x14ac:dyDescent="0.25">
      <c r="A50" s="160" t="s">
        <v>350</v>
      </c>
      <c r="B50" s="160"/>
      <c r="C50" s="160"/>
      <c r="D50" s="160"/>
      <c r="E50" s="160"/>
      <c r="F50" s="160"/>
      <c r="G50" s="160"/>
    </row>
    <row r="51" spans="1:7" s="3" customFormat="1" ht="15.75" x14ac:dyDescent="0.25">
      <c r="A51" s="158" t="s">
        <v>294</v>
      </c>
      <c r="B51" s="158"/>
      <c r="C51" s="158"/>
      <c r="D51" s="158"/>
      <c r="E51" s="158"/>
      <c r="F51" s="158"/>
      <c r="G51" s="158"/>
    </row>
    <row r="52" spans="1:7" s="3" customFormat="1" ht="15.75" x14ac:dyDescent="0.25">
      <c r="A52" s="161"/>
      <c r="B52" s="161"/>
      <c r="C52" s="161"/>
      <c r="D52" s="161"/>
      <c r="E52" s="162"/>
      <c r="F52" s="161"/>
      <c r="G52" s="161"/>
    </row>
    <row r="53" spans="1:7" s="3" customFormat="1" ht="15.75" x14ac:dyDescent="0.25">
      <c r="A53" s="25"/>
      <c r="B53" s="22" t="s">
        <v>319</v>
      </c>
      <c r="C53" s="31"/>
      <c r="D53" s="31"/>
      <c r="E53" s="4"/>
    </row>
    <row r="54" spans="1:7" s="5" customFormat="1" ht="15.75" x14ac:dyDescent="0.25">
      <c r="A54" s="24"/>
      <c r="B54" s="22"/>
      <c r="C54" s="31"/>
      <c r="D54" s="31"/>
      <c r="E54" s="3" t="s">
        <v>320</v>
      </c>
      <c r="F54" s="3"/>
      <c r="G54" s="3"/>
    </row>
    <row r="55" spans="1:7" ht="15.75" x14ac:dyDescent="0.25">
      <c r="B55" s="22" t="s">
        <v>321</v>
      </c>
      <c r="C55" s="31"/>
      <c r="D55" s="31"/>
      <c r="E55" s="4"/>
      <c r="F55" s="3"/>
      <c r="G55" s="3"/>
    </row>
    <row r="56" spans="1:7" ht="15.75" x14ac:dyDescent="0.25">
      <c r="B56" s="22"/>
      <c r="C56" s="31"/>
      <c r="D56" s="31"/>
      <c r="E56" s="3"/>
      <c r="F56" s="3"/>
      <c r="G56" s="3"/>
    </row>
    <row r="57" spans="1:7" ht="15.75" x14ac:dyDescent="0.25">
      <c r="B57" s="22" t="s">
        <v>322</v>
      </c>
      <c r="C57" s="31"/>
      <c r="D57" s="31"/>
      <c r="E57" s="4"/>
      <c r="F57" s="3"/>
      <c r="G57" s="3"/>
    </row>
    <row r="58" spans="1:7" ht="15.75" x14ac:dyDescent="0.25">
      <c r="B58" s="22"/>
      <c r="C58" s="31"/>
      <c r="D58" s="31"/>
      <c r="E58" s="3"/>
      <c r="F58" s="3"/>
      <c r="G58" s="3"/>
    </row>
    <row r="59" spans="1:7" ht="15.75" x14ac:dyDescent="0.25">
      <c r="B59" s="22" t="s">
        <v>323</v>
      </c>
      <c r="C59" s="31"/>
      <c r="D59" s="31"/>
      <c r="E59" s="4"/>
      <c r="F59" s="3"/>
      <c r="G59" s="3"/>
    </row>
    <row r="60" spans="1:7" ht="15.75" x14ac:dyDescent="0.25">
      <c r="B60" s="22"/>
      <c r="C60" s="31"/>
      <c r="D60" s="31"/>
      <c r="E60" s="3"/>
      <c r="F60" s="3"/>
      <c r="G60" s="3"/>
    </row>
    <row r="61" spans="1:7" ht="15.75" x14ac:dyDescent="0.25">
      <c r="B61" s="22" t="s">
        <v>324</v>
      </c>
      <c r="C61" s="31"/>
      <c r="D61" s="31"/>
      <c r="E61" s="4"/>
      <c r="F61" s="3"/>
      <c r="G61" s="3"/>
    </row>
    <row r="62" spans="1:7" ht="15.75" x14ac:dyDescent="0.25">
      <c r="B62" s="22"/>
      <c r="C62" s="31"/>
      <c r="D62" s="31"/>
      <c r="E62" s="3"/>
      <c r="F62" s="3"/>
      <c r="G62" s="3"/>
    </row>
    <row r="63" spans="1:7" ht="15.75" x14ac:dyDescent="0.25">
      <c r="B63" s="22" t="s">
        <v>325</v>
      </c>
      <c r="C63" s="31"/>
      <c r="E63" s="3"/>
      <c r="F63" s="3"/>
      <c r="G63" s="3"/>
    </row>
    <row r="64" spans="1:7" ht="15.75" x14ac:dyDescent="0.25">
      <c r="C64" s="6"/>
      <c r="D64" s="6"/>
      <c r="E64" s="5"/>
      <c r="F64" s="5"/>
      <c r="G64" s="5"/>
    </row>
  </sheetData>
  <mergeCells count="126">
    <mergeCell ref="A1:G1"/>
    <mergeCell ref="A50:G50"/>
    <mergeCell ref="A51:G51"/>
    <mergeCell ref="A2:G2"/>
    <mergeCell ref="B36:B37"/>
    <mergeCell ref="C36:C37"/>
    <mergeCell ref="D36:D37"/>
    <mergeCell ref="A46:A47"/>
    <mergeCell ref="B46:B47"/>
    <mergeCell ref="C46:C47"/>
    <mergeCell ref="D46:D47"/>
    <mergeCell ref="F46:F47"/>
    <mergeCell ref="G46:G47"/>
    <mergeCell ref="A44:A45"/>
    <mergeCell ref="B44:B45"/>
    <mergeCell ref="C44:C45"/>
    <mergeCell ref="D44:D45"/>
    <mergeCell ref="F44:F45"/>
    <mergeCell ref="G44:G45"/>
    <mergeCell ref="A42:A43"/>
    <mergeCell ref="B42:B43"/>
    <mergeCell ref="C42:C43"/>
    <mergeCell ref="D42:D43"/>
    <mergeCell ref="F42:F43"/>
    <mergeCell ref="G42:G43"/>
    <mergeCell ref="A28:A29"/>
    <mergeCell ref="B28:B29"/>
    <mergeCell ref="A48:F48"/>
    <mergeCell ref="A49:G49"/>
    <mergeCell ref="A38:A39"/>
    <mergeCell ref="B38:B39"/>
    <mergeCell ref="C38:C39"/>
    <mergeCell ref="D38:D39"/>
    <mergeCell ref="A36:A37"/>
    <mergeCell ref="A40:A41"/>
    <mergeCell ref="B40:B41"/>
    <mergeCell ref="C40:C41"/>
    <mergeCell ref="D40:D41"/>
    <mergeCell ref="F40:F41"/>
    <mergeCell ref="G40:G41"/>
    <mergeCell ref="A34:A35"/>
    <mergeCell ref="B34:B35"/>
    <mergeCell ref="C34:C35"/>
    <mergeCell ref="D34:D35"/>
    <mergeCell ref="A30:A31"/>
    <mergeCell ref="B30:B31"/>
    <mergeCell ref="C30:C31"/>
    <mergeCell ref="D30:D31"/>
    <mergeCell ref="C28:C29"/>
    <mergeCell ref="D28:D29"/>
    <mergeCell ref="F28:F29"/>
    <mergeCell ref="G28:G29"/>
    <mergeCell ref="F30:F31"/>
    <mergeCell ref="G30:G31"/>
    <mergeCell ref="A32:A33"/>
    <mergeCell ref="B32:B33"/>
    <mergeCell ref="C32:C33"/>
    <mergeCell ref="D32:D33"/>
    <mergeCell ref="A25:A26"/>
    <mergeCell ref="B25:B26"/>
    <mergeCell ref="C25:C26"/>
    <mergeCell ref="D25:D26"/>
    <mergeCell ref="F25:F26"/>
    <mergeCell ref="G25:G26"/>
    <mergeCell ref="A23:A24"/>
    <mergeCell ref="B23:B24"/>
    <mergeCell ref="C23:C24"/>
    <mergeCell ref="D23:D24"/>
    <mergeCell ref="F23:F24"/>
    <mergeCell ref="G23:G24"/>
    <mergeCell ref="A21:A22"/>
    <mergeCell ref="B21:B22"/>
    <mergeCell ref="C21:C22"/>
    <mergeCell ref="D21:D22"/>
    <mergeCell ref="F21:F22"/>
    <mergeCell ref="G21:G22"/>
    <mergeCell ref="A19:A20"/>
    <mergeCell ref="B19:B20"/>
    <mergeCell ref="C19:C20"/>
    <mergeCell ref="D19:D20"/>
    <mergeCell ref="F19:F20"/>
    <mergeCell ref="G19:G20"/>
    <mergeCell ref="A17:A18"/>
    <mergeCell ref="B17:B18"/>
    <mergeCell ref="C17:C18"/>
    <mergeCell ref="D17:D18"/>
    <mergeCell ref="F17:F18"/>
    <mergeCell ref="G17:G18"/>
    <mergeCell ref="A15:A16"/>
    <mergeCell ref="B15:B16"/>
    <mergeCell ref="C15:C16"/>
    <mergeCell ref="D15:D16"/>
    <mergeCell ref="F15:F16"/>
    <mergeCell ref="G15:G16"/>
    <mergeCell ref="H11:H12"/>
    <mergeCell ref="A13:A14"/>
    <mergeCell ref="B13:B14"/>
    <mergeCell ref="C13:C14"/>
    <mergeCell ref="D13:D14"/>
    <mergeCell ref="F13:F14"/>
    <mergeCell ref="G13:G14"/>
    <mergeCell ref="A11:A12"/>
    <mergeCell ref="B11:B12"/>
    <mergeCell ref="C11:C12"/>
    <mergeCell ref="D11:D12"/>
    <mergeCell ref="F11:F12"/>
    <mergeCell ref="G11:G12"/>
    <mergeCell ref="H5:K6"/>
    <mergeCell ref="A5:A6"/>
    <mergeCell ref="B5:B6"/>
    <mergeCell ref="C5:C6"/>
    <mergeCell ref="D5:D6"/>
    <mergeCell ref="F5:F6"/>
    <mergeCell ref="G5:G6"/>
    <mergeCell ref="A9:A10"/>
    <mergeCell ref="B9:B10"/>
    <mergeCell ref="C9:C10"/>
    <mergeCell ref="D9:D10"/>
    <mergeCell ref="F9:F10"/>
    <mergeCell ref="G9:G10"/>
    <mergeCell ref="A7:A8"/>
    <mergeCell ref="B7:B8"/>
    <mergeCell ref="C7:C8"/>
    <mergeCell ref="D7:D8"/>
    <mergeCell ref="F7:F8"/>
    <mergeCell ref="G7:G8"/>
  </mergeCells>
  <pageMargins left="0.7" right="0.7" top="0.72450000000000003" bottom="0.58899999999999997" header="0.3" footer="0.3"/>
  <pageSetup scale="51" fitToHeight="0" orientation="portrait" r:id="rId1"/>
  <headerFooter>
    <oddHeader>&amp;L&amp;"Times New Roman,Regular"BC West Boundary Road (384023)
RFP: 37-2025
&amp;C&amp;"Times New Roman,Bold"&amp;12EXHIBIT A - PROPOSAL FORM REV001
ALTERNATE ALT-1
MUSEUM SIDEWALK</oddHeader>
    <oddFooter>&amp;LEXHIBIT A - PROPOSAL FORM REV001
Alternate ALT-1 - Museum Sidewalk&amp;CPage &amp;P of &amp;N&amp;R_________________________Name of Proposing Firm</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28482-534E-4E39-83FB-0AECF0E3F7F2}">
  <sheetPr>
    <pageSetUpPr fitToPage="1"/>
  </sheetPr>
  <dimension ref="A1:K41"/>
  <sheetViews>
    <sheetView showGridLines="0" zoomScaleNormal="100" zoomScalePageLayoutView="90" workbookViewId="0">
      <selection activeCell="F5" sqref="F5:F6"/>
    </sheetView>
  </sheetViews>
  <sheetFormatPr defaultColWidth="8.85546875" defaultRowHeight="15" x14ac:dyDescent="0.25"/>
  <cols>
    <col min="1" max="1" width="8.85546875" style="24"/>
    <col min="2" max="2" width="15" style="23" customWidth="1"/>
    <col min="3" max="3" width="6.140625" style="2" customWidth="1"/>
    <col min="4" max="4" width="7.140625" style="2" customWidth="1"/>
    <col min="5" max="5" width="86.42578125" style="1" customWidth="1"/>
    <col min="6" max="7" width="27.42578125" style="1" customWidth="1"/>
    <col min="8" max="8" width="21.5703125" style="1" customWidth="1"/>
    <col min="9" max="11" width="8.85546875" style="1"/>
    <col min="12" max="12" width="12.140625" style="1" bestFit="1" customWidth="1"/>
    <col min="13" max="16384" width="8.85546875" style="1"/>
  </cols>
  <sheetData>
    <row r="1" spans="1:11" ht="49.5" customHeight="1" x14ac:dyDescent="0.25">
      <c r="A1" s="156" t="s">
        <v>387</v>
      </c>
      <c r="B1" s="156"/>
      <c r="C1" s="156"/>
      <c r="D1" s="156"/>
      <c r="E1" s="156"/>
      <c r="F1" s="156"/>
      <c r="G1" s="156"/>
    </row>
    <row r="2" spans="1:11" ht="50.25" customHeight="1" thickBot="1" x14ac:dyDescent="0.3">
      <c r="A2" s="70" t="s">
        <v>0</v>
      </c>
      <c r="B2" s="70"/>
      <c r="C2" s="70"/>
      <c r="D2" s="70"/>
      <c r="E2" s="70"/>
      <c r="F2" s="70"/>
      <c r="G2" s="70"/>
    </row>
    <row r="3" spans="1:11" ht="33.6" customHeight="1" thickTop="1" x14ac:dyDescent="0.25">
      <c r="A3" s="19" t="s">
        <v>1</v>
      </c>
      <c r="B3" s="19" t="s">
        <v>2</v>
      </c>
      <c r="C3" s="19" t="s">
        <v>3</v>
      </c>
      <c r="D3" s="19" t="s">
        <v>4</v>
      </c>
      <c r="E3" s="10" t="s">
        <v>5</v>
      </c>
      <c r="F3" s="10" t="s">
        <v>6</v>
      </c>
      <c r="G3" s="10" t="s">
        <v>7</v>
      </c>
    </row>
    <row r="4" spans="1:11" ht="15.6" customHeight="1" x14ac:dyDescent="0.25">
      <c r="A4" s="63" t="s">
        <v>8</v>
      </c>
      <c r="B4" s="63"/>
      <c r="C4" s="63"/>
      <c r="D4" s="66"/>
      <c r="E4" s="63"/>
      <c r="F4" s="63"/>
      <c r="G4" s="63"/>
    </row>
    <row r="5" spans="1:11" x14ac:dyDescent="0.25">
      <c r="A5" s="106">
        <v>1</v>
      </c>
      <c r="B5" s="109" t="s">
        <v>351</v>
      </c>
      <c r="C5" s="109" t="s">
        <v>10</v>
      </c>
      <c r="D5" s="152">
        <v>1</v>
      </c>
      <c r="E5" s="50" t="s">
        <v>326</v>
      </c>
      <c r="F5" s="140"/>
      <c r="G5" s="142">
        <f>D5*F5</f>
        <v>0</v>
      </c>
      <c r="H5" s="115"/>
      <c r="I5" s="116"/>
      <c r="J5" s="116"/>
      <c r="K5" s="116"/>
    </row>
    <row r="6" spans="1:11" ht="15" customHeight="1" x14ac:dyDescent="0.25">
      <c r="A6" s="71"/>
      <c r="B6" s="110"/>
      <c r="C6" s="110"/>
      <c r="D6" s="153"/>
      <c r="E6" s="65" t="s">
        <v>12</v>
      </c>
      <c r="F6" s="141"/>
      <c r="G6" s="143"/>
      <c r="H6" s="115"/>
      <c r="I6" s="116"/>
      <c r="J6" s="116"/>
      <c r="K6" s="116"/>
    </row>
    <row r="7" spans="1:11" s="5" customFormat="1" ht="15.75" x14ac:dyDescent="0.25">
      <c r="A7" s="71">
        <v>2</v>
      </c>
      <c r="B7" s="77" t="s">
        <v>352</v>
      </c>
      <c r="C7" s="77" t="s">
        <v>16</v>
      </c>
      <c r="D7" s="151">
        <v>26741</v>
      </c>
      <c r="E7" s="12" t="s">
        <v>353</v>
      </c>
      <c r="F7" s="144"/>
      <c r="G7" s="145">
        <f>D7*F7</f>
        <v>0</v>
      </c>
      <c r="H7" s="13"/>
      <c r="I7" s="14"/>
      <c r="J7" s="14"/>
      <c r="K7" s="14"/>
    </row>
    <row r="8" spans="1:11" ht="15.6" customHeight="1" x14ac:dyDescent="0.25">
      <c r="A8" s="71"/>
      <c r="B8" s="78"/>
      <c r="C8" s="78"/>
      <c r="D8" s="150"/>
      <c r="E8" s="15" t="s">
        <v>12</v>
      </c>
      <c r="F8" s="141"/>
      <c r="G8" s="143"/>
      <c r="H8" s="13"/>
      <c r="I8" s="14"/>
      <c r="J8" s="14"/>
      <c r="K8" s="14"/>
    </row>
    <row r="9" spans="1:11" s="5" customFormat="1" ht="15.75" x14ac:dyDescent="0.25">
      <c r="A9" s="71">
        <v>3</v>
      </c>
      <c r="B9" s="109" t="s">
        <v>354</v>
      </c>
      <c r="C9" s="77" t="s">
        <v>16</v>
      </c>
      <c r="D9" s="151">
        <v>26741</v>
      </c>
      <c r="E9" s="9" t="s">
        <v>355</v>
      </c>
      <c r="F9" s="144"/>
      <c r="G9" s="145">
        <f>D9*F9</f>
        <v>0</v>
      </c>
    </row>
    <row r="10" spans="1:11" ht="15.6" customHeight="1" x14ac:dyDescent="0.25">
      <c r="A10" s="71"/>
      <c r="B10" s="110"/>
      <c r="C10" s="78"/>
      <c r="D10" s="150"/>
      <c r="E10" s="15" t="s">
        <v>12</v>
      </c>
      <c r="F10" s="141"/>
      <c r="G10" s="143"/>
    </row>
    <row r="11" spans="1:11" s="5" customFormat="1" ht="15.75" x14ac:dyDescent="0.25">
      <c r="A11" s="106">
        <v>4</v>
      </c>
      <c r="B11" s="77" t="s">
        <v>356</v>
      </c>
      <c r="C11" s="77" t="s">
        <v>16</v>
      </c>
      <c r="D11" s="151">
        <v>4290</v>
      </c>
      <c r="E11" s="9" t="s">
        <v>357</v>
      </c>
      <c r="F11" s="144"/>
      <c r="G11" s="145">
        <f>D11*F11</f>
        <v>0</v>
      </c>
      <c r="H11" s="119"/>
    </row>
    <row r="12" spans="1:11" ht="15.6" customHeight="1" x14ac:dyDescent="0.25">
      <c r="A12" s="71"/>
      <c r="B12" s="78"/>
      <c r="C12" s="78"/>
      <c r="D12" s="150"/>
      <c r="E12" s="15" t="s">
        <v>12</v>
      </c>
      <c r="F12" s="141"/>
      <c r="G12" s="143"/>
      <c r="H12" s="119"/>
    </row>
    <row r="13" spans="1:11" s="5" customFormat="1" ht="15.75" x14ac:dyDescent="0.25">
      <c r="A13" s="71">
        <v>5</v>
      </c>
      <c r="B13" s="109" t="s">
        <v>358</v>
      </c>
      <c r="C13" s="77" t="s">
        <v>16</v>
      </c>
      <c r="D13" s="151">
        <v>4290</v>
      </c>
      <c r="E13" s="9" t="s">
        <v>359</v>
      </c>
      <c r="F13" s="144"/>
      <c r="G13" s="145">
        <f>D13*F13</f>
        <v>0</v>
      </c>
    </row>
    <row r="14" spans="1:11" ht="15.6" customHeight="1" x14ac:dyDescent="0.25">
      <c r="A14" s="71"/>
      <c r="B14" s="110"/>
      <c r="C14" s="78"/>
      <c r="D14" s="150"/>
      <c r="E14" s="15" t="s">
        <v>12</v>
      </c>
      <c r="F14" s="141"/>
      <c r="G14" s="143"/>
    </row>
    <row r="15" spans="1:11" s="5" customFormat="1" ht="15.75" x14ac:dyDescent="0.25">
      <c r="A15" s="71">
        <v>6</v>
      </c>
      <c r="B15" s="77" t="s">
        <v>360</v>
      </c>
      <c r="C15" s="77" t="s">
        <v>21</v>
      </c>
      <c r="D15" s="151">
        <v>12</v>
      </c>
      <c r="E15" s="9" t="s">
        <v>361</v>
      </c>
      <c r="F15" s="144"/>
      <c r="G15" s="145">
        <f>F15*D15</f>
        <v>0</v>
      </c>
    </row>
    <row r="16" spans="1:11" ht="15.6" customHeight="1" x14ac:dyDescent="0.25">
      <c r="A16" s="71"/>
      <c r="B16" s="78"/>
      <c r="C16" s="78"/>
      <c r="D16" s="150"/>
      <c r="E16" s="15" t="s">
        <v>12</v>
      </c>
      <c r="F16" s="141"/>
      <c r="G16" s="143"/>
    </row>
    <row r="17" spans="1:7" s="5" customFormat="1" ht="15.75" x14ac:dyDescent="0.25">
      <c r="A17" s="106">
        <v>7</v>
      </c>
      <c r="B17" s="109" t="s">
        <v>362</v>
      </c>
      <c r="C17" s="77" t="s">
        <v>21</v>
      </c>
      <c r="D17" s="151">
        <v>1</v>
      </c>
      <c r="E17" s="9" t="s">
        <v>363</v>
      </c>
      <c r="F17" s="144"/>
      <c r="G17" s="145">
        <f>F17*D17</f>
        <v>0</v>
      </c>
    </row>
    <row r="18" spans="1:7" ht="15.6" customHeight="1" x14ac:dyDescent="0.25">
      <c r="A18" s="71"/>
      <c r="B18" s="110"/>
      <c r="C18" s="78"/>
      <c r="D18" s="150"/>
      <c r="E18" s="15" t="s">
        <v>12</v>
      </c>
      <c r="F18" s="141"/>
      <c r="G18" s="143"/>
    </row>
    <row r="19" spans="1:7" s="5" customFormat="1" ht="28.5" x14ac:dyDescent="0.25">
      <c r="A19" s="71">
        <v>8</v>
      </c>
      <c r="B19" s="77" t="s">
        <v>364</v>
      </c>
      <c r="C19" s="77" t="s">
        <v>21</v>
      </c>
      <c r="D19" s="151">
        <v>11</v>
      </c>
      <c r="E19" s="9" t="s">
        <v>365</v>
      </c>
      <c r="F19" s="144"/>
      <c r="G19" s="145">
        <f>F19*D19</f>
        <v>0</v>
      </c>
    </row>
    <row r="20" spans="1:7" ht="15.6" customHeight="1" x14ac:dyDescent="0.25">
      <c r="A20" s="71"/>
      <c r="B20" s="78"/>
      <c r="C20" s="78"/>
      <c r="D20" s="150"/>
      <c r="E20" s="15" t="s">
        <v>12</v>
      </c>
      <c r="F20" s="141"/>
      <c r="G20" s="143"/>
    </row>
    <row r="21" spans="1:7" s="5" customFormat="1" ht="15.75" x14ac:dyDescent="0.25">
      <c r="A21" s="71">
        <v>9</v>
      </c>
      <c r="B21" s="109" t="s">
        <v>366</v>
      </c>
      <c r="C21" s="77" t="s">
        <v>16</v>
      </c>
      <c r="D21" s="149">
        <v>1</v>
      </c>
      <c r="E21" s="9" t="s">
        <v>367</v>
      </c>
      <c r="F21" s="144"/>
      <c r="G21" s="145">
        <f>F21*D21</f>
        <v>0</v>
      </c>
    </row>
    <row r="22" spans="1:7" ht="15.6" customHeight="1" x14ac:dyDescent="0.25">
      <c r="A22" s="71"/>
      <c r="B22" s="110"/>
      <c r="C22" s="78"/>
      <c r="D22" s="150"/>
      <c r="E22" s="15" t="s">
        <v>12</v>
      </c>
      <c r="F22" s="141"/>
      <c r="G22" s="143"/>
    </row>
    <row r="23" spans="1:7" s="5" customFormat="1" ht="15.75" x14ac:dyDescent="0.25">
      <c r="A23" s="106">
        <v>10</v>
      </c>
      <c r="B23" s="77" t="s">
        <v>368</v>
      </c>
      <c r="C23" s="77" t="s">
        <v>21</v>
      </c>
      <c r="D23" s="151">
        <v>576</v>
      </c>
      <c r="E23" s="9" t="s">
        <v>369</v>
      </c>
      <c r="F23" s="144"/>
      <c r="G23" s="145">
        <f>F23*D23</f>
        <v>0</v>
      </c>
    </row>
    <row r="24" spans="1:7" ht="15.6" customHeight="1" x14ac:dyDescent="0.25">
      <c r="A24" s="71"/>
      <c r="B24" s="78"/>
      <c r="C24" s="78"/>
      <c r="D24" s="150"/>
      <c r="E24" s="15" t="s">
        <v>12</v>
      </c>
      <c r="F24" s="141"/>
      <c r="G24" s="143"/>
    </row>
    <row r="25" spans="1:7" s="8" customFormat="1" ht="36" customHeight="1" thickBot="1" x14ac:dyDescent="0.3">
      <c r="A25" s="146" t="s">
        <v>370</v>
      </c>
      <c r="B25" s="146"/>
      <c r="C25" s="146"/>
      <c r="D25" s="146"/>
      <c r="E25" s="146"/>
      <c r="F25" s="147"/>
      <c r="G25" s="11">
        <f>SUM(G5:G24)</f>
        <v>0</v>
      </c>
    </row>
    <row r="26" spans="1:7" s="3" customFormat="1" ht="32.1" customHeight="1" thickTop="1" x14ac:dyDescent="0.25">
      <c r="A26" s="157" t="s">
        <v>385</v>
      </c>
      <c r="B26" s="157"/>
      <c r="C26" s="157"/>
      <c r="D26" s="157"/>
      <c r="E26" s="157"/>
      <c r="F26" s="157"/>
      <c r="G26" s="157"/>
    </row>
    <row r="27" spans="1:7" s="3" customFormat="1" ht="16.350000000000001" customHeight="1" x14ac:dyDescent="0.25">
      <c r="A27" s="160" t="s">
        <v>371</v>
      </c>
      <c r="B27" s="160"/>
      <c r="C27" s="160"/>
      <c r="D27" s="160"/>
      <c r="E27" s="160"/>
      <c r="F27" s="160"/>
      <c r="G27" s="160"/>
    </row>
    <row r="28" spans="1:7" s="3" customFormat="1" ht="15.75" x14ac:dyDescent="0.25">
      <c r="A28" s="158" t="s">
        <v>294</v>
      </c>
      <c r="B28" s="158"/>
      <c r="C28" s="158"/>
      <c r="D28" s="158"/>
      <c r="E28" s="158"/>
      <c r="F28" s="158"/>
      <c r="G28" s="158"/>
    </row>
    <row r="29" spans="1:7" s="3" customFormat="1" ht="15.75" x14ac:dyDescent="0.25">
      <c r="A29" s="25"/>
      <c r="B29" s="22"/>
      <c r="C29" s="31"/>
      <c r="D29" s="31"/>
    </row>
    <row r="30" spans="1:7" s="3" customFormat="1" ht="15.75" x14ac:dyDescent="0.25">
      <c r="A30" s="25"/>
      <c r="B30" s="22" t="s">
        <v>319</v>
      </c>
      <c r="C30" s="31"/>
      <c r="D30" s="31"/>
      <c r="E30" s="4"/>
    </row>
    <row r="31" spans="1:7" s="5" customFormat="1" ht="15.75" x14ac:dyDescent="0.25">
      <c r="A31" s="24"/>
      <c r="B31" s="22"/>
      <c r="C31" s="31"/>
      <c r="D31" s="31"/>
      <c r="E31" s="3" t="s">
        <v>320</v>
      </c>
      <c r="F31" s="3"/>
      <c r="G31" s="3"/>
    </row>
    <row r="32" spans="1:7" ht="15.75" x14ac:dyDescent="0.25">
      <c r="B32" s="22" t="s">
        <v>321</v>
      </c>
      <c r="C32" s="31"/>
      <c r="D32" s="31"/>
      <c r="E32" s="4"/>
      <c r="F32" s="3"/>
      <c r="G32" s="3"/>
    </row>
    <row r="33" spans="2:7" ht="15.75" x14ac:dyDescent="0.25">
      <c r="B33" s="22"/>
      <c r="C33" s="31"/>
      <c r="D33" s="31"/>
      <c r="E33" s="3"/>
      <c r="F33" s="3"/>
      <c r="G33" s="3"/>
    </row>
    <row r="34" spans="2:7" ht="15.75" x14ac:dyDescent="0.25">
      <c r="B34" s="22" t="s">
        <v>322</v>
      </c>
      <c r="C34" s="31"/>
      <c r="D34" s="31"/>
      <c r="E34" s="4"/>
      <c r="F34" s="3"/>
      <c r="G34" s="3"/>
    </row>
    <row r="35" spans="2:7" ht="15.75" x14ac:dyDescent="0.25">
      <c r="B35" s="22"/>
      <c r="C35" s="31"/>
      <c r="D35" s="31"/>
      <c r="E35" s="3"/>
      <c r="F35" s="3"/>
      <c r="G35" s="3"/>
    </row>
    <row r="36" spans="2:7" ht="15.75" x14ac:dyDescent="0.25">
      <c r="B36" s="22" t="s">
        <v>323</v>
      </c>
      <c r="C36" s="31"/>
      <c r="D36" s="31"/>
      <c r="E36" s="4"/>
      <c r="F36" s="3"/>
      <c r="G36" s="3"/>
    </row>
    <row r="37" spans="2:7" ht="15.75" x14ac:dyDescent="0.25">
      <c r="B37" s="22"/>
      <c r="C37" s="31"/>
      <c r="D37" s="31"/>
      <c r="E37" s="3"/>
      <c r="F37" s="3"/>
      <c r="G37" s="3"/>
    </row>
    <row r="38" spans="2:7" ht="15.75" x14ac:dyDescent="0.25">
      <c r="B38" s="22" t="s">
        <v>324</v>
      </c>
      <c r="C38" s="31"/>
      <c r="D38" s="31"/>
      <c r="E38" s="4"/>
      <c r="F38" s="3"/>
      <c r="G38" s="3"/>
    </row>
    <row r="39" spans="2:7" ht="15.75" x14ac:dyDescent="0.25">
      <c r="B39" s="22"/>
      <c r="C39" s="31"/>
      <c r="D39" s="31"/>
      <c r="E39" s="3"/>
      <c r="F39" s="3"/>
      <c r="G39" s="3"/>
    </row>
    <row r="40" spans="2:7" ht="15.75" x14ac:dyDescent="0.25">
      <c r="B40" s="22" t="s">
        <v>325</v>
      </c>
      <c r="C40" s="31"/>
      <c r="E40" s="3"/>
      <c r="F40" s="3"/>
      <c r="G40" s="3"/>
    </row>
    <row r="41" spans="2:7" ht="15.75" x14ac:dyDescent="0.25">
      <c r="C41" s="6"/>
      <c r="D41" s="6"/>
      <c r="E41" s="5"/>
      <c r="F41" s="5"/>
      <c r="G41" s="5"/>
    </row>
  </sheetData>
  <mergeCells count="68">
    <mergeCell ref="A1:G1"/>
    <mergeCell ref="A27:G27"/>
    <mergeCell ref="A28:G28"/>
    <mergeCell ref="A2:G2"/>
    <mergeCell ref="A5:A6"/>
    <mergeCell ref="B5:B6"/>
    <mergeCell ref="C5:C6"/>
    <mergeCell ref="D5:D6"/>
    <mergeCell ref="F5:F6"/>
    <mergeCell ref="G5:G6"/>
    <mergeCell ref="A9:A10"/>
    <mergeCell ref="B9:B10"/>
    <mergeCell ref="C9:C10"/>
    <mergeCell ref="D9:D10"/>
    <mergeCell ref="F9:F10"/>
    <mergeCell ref="A7:A8"/>
    <mergeCell ref="B7:B8"/>
    <mergeCell ref="C7:C8"/>
    <mergeCell ref="D7:D8"/>
    <mergeCell ref="F7:F8"/>
    <mergeCell ref="F15:F16"/>
    <mergeCell ref="G9:G10"/>
    <mergeCell ref="H5:K6"/>
    <mergeCell ref="G7:G8"/>
    <mergeCell ref="G15:G16"/>
    <mergeCell ref="H11:H12"/>
    <mergeCell ref="G13:G14"/>
    <mergeCell ref="G11:G12"/>
    <mergeCell ref="A13:A14"/>
    <mergeCell ref="B13:B14"/>
    <mergeCell ref="C13:C14"/>
    <mergeCell ref="D13:D14"/>
    <mergeCell ref="F13:F14"/>
    <mergeCell ref="A11:A12"/>
    <mergeCell ref="B11:B12"/>
    <mergeCell ref="C11:C12"/>
    <mergeCell ref="D11:D12"/>
    <mergeCell ref="F11:F12"/>
    <mergeCell ref="A15:A16"/>
    <mergeCell ref="B15:B16"/>
    <mergeCell ref="G19:G20"/>
    <mergeCell ref="A17:A18"/>
    <mergeCell ref="B17:B18"/>
    <mergeCell ref="C17:C18"/>
    <mergeCell ref="D17:D18"/>
    <mergeCell ref="F17:F18"/>
    <mergeCell ref="G17:G18"/>
    <mergeCell ref="A19:A20"/>
    <mergeCell ref="B19:B20"/>
    <mergeCell ref="C19:C20"/>
    <mergeCell ref="D19:D20"/>
    <mergeCell ref="F19:F20"/>
    <mergeCell ref="C15:C16"/>
    <mergeCell ref="D15:D16"/>
    <mergeCell ref="A25:F25"/>
    <mergeCell ref="A26:G26"/>
    <mergeCell ref="G23:G24"/>
    <mergeCell ref="A21:A22"/>
    <mergeCell ref="B21:B22"/>
    <mergeCell ref="C21:C22"/>
    <mergeCell ref="D21:D22"/>
    <mergeCell ref="F21:F22"/>
    <mergeCell ref="G21:G22"/>
    <mergeCell ref="A23:A24"/>
    <mergeCell ref="B23:B24"/>
    <mergeCell ref="C23:C24"/>
    <mergeCell ref="D23:D24"/>
    <mergeCell ref="F23:F24"/>
  </mergeCells>
  <phoneticPr fontId="27" type="noConversion"/>
  <pageMargins left="0.7" right="0.7" top="0.72450000000000003" bottom="0.58899999999999997" header="0.3" footer="0.3"/>
  <pageSetup scale="51" fitToHeight="0" orientation="portrait" r:id="rId1"/>
  <headerFooter>
    <oddHeader>&amp;L&amp;"Times New Roman,Regular"BC West Boundary Road (384023)
RFP: 37-2025
&amp;C&amp;"Times New Roman,Bold"&amp;12EXHIBIT A - PROPOSAL FORM REV001
ALTERNATE ALT-2
FIBER INSTALLATION</oddHeader>
    <oddFooter>&amp;LEXHIBIT A - PROPOSAL FORM REV001
Alternate ALT-2 - Fiber Installation&amp;CPage &amp;P of &amp;N&amp;R_________________________Name of Proposing Firm</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59"/>
  <sheetViews>
    <sheetView showGridLines="0" zoomScaleNormal="100" workbookViewId="0">
      <selection activeCell="F5" sqref="F5:F6"/>
    </sheetView>
  </sheetViews>
  <sheetFormatPr defaultColWidth="8.85546875" defaultRowHeight="15" x14ac:dyDescent="0.25"/>
  <cols>
    <col min="1" max="1" width="8.85546875" style="24"/>
    <col min="2" max="2" width="15" style="23" customWidth="1"/>
    <col min="3" max="3" width="6.140625" style="2" customWidth="1"/>
    <col min="4" max="4" width="7.140625" style="2" customWidth="1"/>
    <col min="5" max="5" width="86.42578125" style="1" customWidth="1"/>
    <col min="6" max="7" width="27.42578125" style="1" customWidth="1"/>
    <col min="8" max="8" width="21.5703125" style="1" customWidth="1"/>
    <col min="9" max="11" width="8.85546875" style="1"/>
    <col min="12" max="12" width="12.140625" style="1" bestFit="1" customWidth="1"/>
    <col min="13" max="16384" width="8.85546875" style="1"/>
  </cols>
  <sheetData>
    <row r="1" spans="1:11" ht="49.5" customHeight="1" x14ac:dyDescent="0.25">
      <c r="A1" s="156" t="s">
        <v>388</v>
      </c>
      <c r="B1" s="156"/>
      <c r="C1" s="156"/>
      <c r="D1" s="156"/>
      <c r="E1" s="156"/>
      <c r="F1" s="156"/>
      <c r="G1" s="156"/>
    </row>
    <row r="2" spans="1:11" ht="51" customHeight="1" thickBot="1" x14ac:dyDescent="0.3">
      <c r="A2" s="70" t="s">
        <v>0</v>
      </c>
      <c r="B2" s="70"/>
      <c r="C2" s="70"/>
      <c r="D2" s="70"/>
      <c r="E2" s="70"/>
      <c r="F2" s="70"/>
      <c r="G2" s="70"/>
    </row>
    <row r="3" spans="1:11" ht="33.6" customHeight="1" thickTop="1" x14ac:dyDescent="0.25">
      <c r="A3" s="19" t="s">
        <v>1</v>
      </c>
      <c r="B3" s="19" t="s">
        <v>2</v>
      </c>
      <c r="C3" s="19" t="s">
        <v>3</v>
      </c>
      <c r="D3" s="19" t="s">
        <v>4</v>
      </c>
      <c r="E3" s="10" t="s">
        <v>5</v>
      </c>
      <c r="F3" s="10" t="s">
        <v>6</v>
      </c>
      <c r="G3" s="10" t="s">
        <v>7</v>
      </c>
    </row>
    <row r="4" spans="1:11" ht="15.6" customHeight="1" x14ac:dyDescent="0.25">
      <c r="A4" s="63" t="s">
        <v>8</v>
      </c>
      <c r="B4" s="63"/>
      <c r="C4" s="63"/>
      <c r="D4" s="63"/>
      <c r="E4" s="63"/>
      <c r="F4" s="63"/>
      <c r="G4" s="63"/>
    </row>
    <row r="5" spans="1:11" x14ac:dyDescent="0.25">
      <c r="A5" s="106">
        <v>1</v>
      </c>
      <c r="B5" s="109" t="s">
        <v>9</v>
      </c>
      <c r="C5" s="109" t="s">
        <v>10</v>
      </c>
      <c r="D5" s="111">
        <v>1</v>
      </c>
      <c r="E5" s="59" t="s">
        <v>326</v>
      </c>
      <c r="F5" s="140"/>
      <c r="G5" s="142">
        <f>D5*F5</f>
        <v>0</v>
      </c>
      <c r="H5" s="115"/>
      <c r="I5" s="116"/>
      <c r="J5" s="116"/>
      <c r="K5" s="116"/>
    </row>
    <row r="6" spans="1:11" ht="15" customHeight="1" x14ac:dyDescent="0.25">
      <c r="A6" s="71"/>
      <c r="B6" s="110"/>
      <c r="C6" s="110"/>
      <c r="D6" s="112"/>
      <c r="E6" s="15" t="s">
        <v>12</v>
      </c>
      <c r="F6" s="141"/>
      <c r="G6" s="143"/>
      <c r="H6" s="115"/>
      <c r="I6" s="116"/>
      <c r="J6" s="116"/>
      <c r="K6" s="116"/>
    </row>
    <row r="7" spans="1:11" s="5" customFormat="1" ht="15.75" x14ac:dyDescent="0.25">
      <c r="A7" s="71">
        <v>2</v>
      </c>
      <c r="B7" s="77" t="s">
        <v>15</v>
      </c>
      <c r="C7" s="77" t="s">
        <v>16</v>
      </c>
      <c r="D7" s="107">
        <v>18520</v>
      </c>
      <c r="E7" s="12" t="s">
        <v>327</v>
      </c>
      <c r="F7" s="144"/>
      <c r="G7" s="145">
        <f>D7*F7</f>
        <v>0</v>
      </c>
      <c r="H7" s="13"/>
      <c r="I7" s="14"/>
      <c r="J7" s="14"/>
      <c r="K7" s="14"/>
    </row>
    <row r="8" spans="1:11" ht="15.6" customHeight="1" x14ac:dyDescent="0.25">
      <c r="A8" s="71"/>
      <c r="B8" s="78"/>
      <c r="C8" s="78"/>
      <c r="D8" s="108"/>
      <c r="E8" s="15" t="s">
        <v>12</v>
      </c>
      <c r="F8" s="141"/>
      <c r="G8" s="143"/>
      <c r="H8" s="13"/>
      <c r="I8" s="14"/>
      <c r="J8" s="14"/>
      <c r="K8" s="14"/>
    </row>
    <row r="9" spans="1:11" s="5" customFormat="1" ht="15.75" x14ac:dyDescent="0.25">
      <c r="A9" s="71">
        <v>3</v>
      </c>
      <c r="B9" s="77" t="s">
        <v>23</v>
      </c>
      <c r="C9" s="77" t="s">
        <v>24</v>
      </c>
      <c r="D9" s="154">
        <v>10.6</v>
      </c>
      <c r="E9" s="9" t="s">
        <v>372</v>
      </c>
      <c r="F9" s="144"/>
      <c r="G9" s="145">
        <f>D9*F9</f>
        <v>0</v>
      </c>
    </row>
    <row r="10" spans="1:11" ht="15.6" customHeight="1" x14ac:dyDescent="0.25">
      <c r="A10" s="71"/>
      <c r="B10" s="78"/>
      <c r="C10" s="78"/>
      <c r="D10" s="155"/>
      <c r="E10" s="15" t="s">
        <v>12</v>
      </c>
      <c r="F10" s="141"/>
      <c r="G10" s="143"/>
    </row>
    <row r="11" spans="1:11" s="5" customFormat="1" ht="15.75" x14ac:dyDescent="0.25">
      <c r="A11" s="106">
        <v>4</v>
      </c>
      <c r="B11" s="77" t="s">
        <v>29</v>
      </c>
      <c r="C11" s="77" t="s">
        <v>30</v>
      </c>
      <c r="D11" s="79">
        <v>4000</v>
      </c>
      <c r="E11" s="9" t="s">
        <v>31</v>
      </c>
      <c r="F11" s="144"/>
      <c r="G11" s="145">
        <f>D11*F11</f>
        <v>0</v>
      </c>
      <c r="H11" s="119"/>
    </row>
    <row r="12" spans="1:11" ht="15.6" customHeight="1" x14ac:dyDescent="0.25">
      <c r="A12" s="71"/>
      <c r="B12" s="78"/>
      <c r="C12" s="78"/>
      <c r="D12" s="80"/>
      <c r="E12" s="15" t="s">
        <v>12</v>
      </c>
      <c r="F12" s="141"/>
      <c r="G12" s="143"/>
      <c r="H12" s="119"/>
    </row>
    <row r="13" spans="1:11" s="5" customFormat="1" ht="15.75" x14ac:dyDescent="0.25">
      <c r="A13" s="71">
        <v>5</v>
      </c>
      <c r="B13" s="77" t="s">
        <v>34</v>
      </c>
      <c r="C13" s="77" t="s">
        <v>30</v>
      </c>
      <c r="D13" s="79">
        <v>1000</v>
      </c>
      <c r="E13" s="9" t="s">
        <v>35</v>
      </c>
      <c r="F13" s="144"/>
      <c r="G13" s="145">
        <f>D13*F13</f>
        <v>0</v>
      </c>
    </row>
    <row r="14" spans="1:11" ht="15.6" customHeight="1" x14ac:dyDescent="0.25">
      <c r="A14" s="71"/>
      <c r="B14" s="78"/>
      <c r="C14" s="78"/>
      <c r="D14" s="80"/>
      <c r="E14" s="15" t="s">
        <v>12</v>
      </c>
      <c r="F14" s="141"/>
      <c r="G14" s="143"/>
    </row>
    <row r="15" spans="1:11" s="5" customFormat="1" ht="15.75" x14ac:dyDescent="0.25">
      <c r="A15" s="71">
        <v>6</v>
      </c>
      <c r="B15" s="77" t="s">
        <v>38</v>
      </c>
      <c r="C15" s="77" t="s">
        <v>27</v>
      </c>
      <c r="D15" s="79">
        <v>17000</v>
      </c>
      <c r="E15" s="9" t="s">
        <v>39</v>
      </c>
      <c r="F15" s="144"/>
      <c r="G15" s="145">
        <f>F15*D15</f>
        <v>0</v>
      </c>
    </row>
    <row r="16" spans="1:11" ht="15.6" customHeight="1" x14ac:dyDescent="0.25">
      <c r="A16" s="71"/>
      <c r="B16" s="78"/>
      <c r="C16" s="78"/>
      <c r="D16" s="80"/>
      <c r="E16" s="15" t="s">
        <v>12</v>
      </c>
      <c r="F16" s="141"/>
      <c r="G16" s="143"/>
    </row>
    <row r="17" spans="1:7" s="5" customFormat="1" ht="15.75" x14ac:dyDescent="0.25">
      <c r="A17" s="106">
        <v>7</v>
      </c>
      <c r="B17" s="77" t="s">
        <v>373</v>
      </c>
      <c r="C17" s="77" t="s">
        <v>27</v>
      </c>
      <c r="D17" s="79">
        <v>22700</v>
      </c>
      <c r="E17" s="9" t="s">
        <v>374</v>
      </c>
      <c r="F17" s="144"/>
      <c r="G17" s="145">
        <f>F17*D17</f>
        <v>0</v>
      </c>
    </row>
    <row r="18" spans="1:7" ht="15.6" customHeight="1" x14ac:dyDescent="0.25">
      <c r="A18" s="71"/>
      <c r="B18" s="78"/>
      <c r="C18" s="78"/>
      <c r="D18" s="80"/>
      <c r="E18" s="15" t="s">
        <v>12</v>
      </c>
      <c r="F18" s="141"/>
      <c r="G18" s="143"/>
    </row>
    <row r="19" spans="1:7" s="5" customFormat="1" ht="15.75" x14ac:dyDescent="0.25">
      <c r="A19" s="71">
        <v>8</v>
      </c>
      <c r="B19" s="77" t="s">
        <v>49</v>
      </c>
      <c r="C19" s="77" t="s">
        <v>27</v>
      </c>
      <c r="D19" s="79">
        <v>7000</v>
      </c>
      <c r="E19" s="9" t="s">
        <v>375</v>
      </c>
      <c r="F19" s="144"/>
      <c r="G19" s="145">
        <f>F19*D19</f>
        <v>0</v>
      </c>
    </row>
    <row r="20" spans="1:7" ht="15.6" customHeight="1" x14ac:dyDescent="0.25">
      <c r="A20" s="71"/>
      <c r="B20" s="78"/>
      <c r="C20" s="78"/>
      <c r="D20" s="80"/>
      <c r="E20" s="15" t="s">
        <v>12</v>
      </c>
      <c r="F20" s="141"/>
      <c r="G20" s="143"/>
    </row>
    <row r="21" spans="1:7" s="5" customFormat="1" ht="15.75" x14ac:dyDescent="0.25">
      <c r="A21" s="71">
        <v>9</v>
      </c>
      <c r="B21" s="94" t="s">
        <v>51</v>
      </c>
      <c r="C21" s="94" t="s">
        <v>47</v>
      </c>
      <c r="D21" s="95">
        <v>1900</v>
      </c>
      <c r="E21" s="9" t="s">
        <v>376</v>
      </c>
      <c r="F21" s="144"/>
      <c r="G21" s="145">
        <f>F21*D21</f>
        <v>0</v>
      </c>
    </row>
    <row r="22" spans="1:7" ht="15.6" customHeight="1" x14ac:dyDescent="0.25">
      <c r="A22" s="71"/>
      <c r="B22" s="78"/>
      <c r="C22" s="78"/>
      <c r="D22" s="80"/>
      <c r="E22" s="15" t="s">
        <v>12</v>
      </c>
      <c r="F22" s="141"/>
      <c r="G22" s="143"/>
    </row>
    <row r="23" spans="1:7" s="5" customFormat="1" ht="15.75" x14ac:dyDescent="0.25">
      <c r="A23" s="106">
        <v>10</v>
      </c>
      <c r="B23" s="77" t="s">
        <v>53</v>
      </c>
      <c r="C23" s="77" t="s">
        <v>47</v>
      </c>
      <c r="D23" s="79">
        <v>1900</v>
      </c>
      <c r="E23" s="9" t="s">
        <v>54</v>
      </c>
      <c r="F23" s="144"/>
      <c r="G23" s="145">
        <f>F23*D23</f>
        <v>0</v>
      </c>
    </row>
    <row r="24" spans="1:7" ht="15.6" customHeight="1" x14ac:dyDescent="0.25">
      <c r="A24" s="71"/>
      <c r="B24" s="78"/>
      <c r="C24" s="78"/>
      <c r="D24" s="80"/>
      <c r="E24" s="15" t="s">
        <v>12</v>
      </c>
      <c r="F24" s="141"/>
      <c r="G24" s="143"/>
    </row>
    <row r="25" spans="1:7" s="5" customFormat="1" ht="15.75" x14ac:dyDescent="0.25">
      <c r="A25" s="71">
        <v>11</v>
      </c>
      <c r="B25" s="77" t="s">
        <v>377</v>
      </c>
      <c r="C25" s="77" t="s">
        <v>16</v>
      </c>
      <c r="D25" s="79">
        <v>64</v>
      </c>
      <c r="E25" s="9" t="s">
        <v>378</v>
      </c>
      <c r="F25" s="144"/>
      <c r="G25" s="145">
        <f>F25*D25</f>
        <v>0</v>
      </c>
    </row>
    <row r="26" spans="1:7" x14ac:dyDescent="0.25">
      <c r="A26" s="71"/>
      <c r="B26" s="78"/>
      <c r="C26" s="78"/>
      <c r="D26" s="80"/>
      <c r="E26" s="15" t="s">
        <v>12</v>
      </c>
      <c r="F26" s="141"/>
      <c r="G26" s="143"/>
    </row>
    <row r="27" spans="1:7" s="5" customFormat="1" ht="15.75" x14ac:dyDescent="0.25">
      <c r="A27" s="71">
        <v>12</v>
      </c>
      <c r="B27" s="77" t="s">
        <v>379</v>
      </c>
      <c r="C27" s="77" t="s">
        <v>21</v>
      </c>
      <c r="D27" s="79">
        <v>2</v>
      </c>
      <c r="E27" s="9" t="s">
        <v>380</v>
      </c>
      <c r="F27" s="144"/>
      <c r="G27" s="145">
        <f>F27*D27</f>
        <v>0</v>
      </c>
    </row>
    <row r="28" spans="1:7" ht="15.6" customHeight="1" x14ac:dyDescent="0.25">
      <c r="A28" s="71"/>
      <c r="B28" s="78"/>
      <c r="C28" s="78"/>
      <c r="D28" s="80"/>
      <c r="E28" s="15" t="s">
        <v>12</v>
      </c>
      <c r="F28" s="141"/>
      <c r="G28" s="143"/>
    </row>
    <row r="29" spans="1:7" s="5" customFormat="1" ht="15.75" x14ac:dyDescent="0.25">
      <c r="A29" s="106">
        <v>13</v>
      </c>
      <c r="B29" s="77" t="s">
        <v>88</v>
      </c>
      <c r="C29" s="77" t="s">
        <v>27</v>
      </c>
      <c r="D29" s="79">
        <v>29000</v>
      </c>
      <c r="E29" s="9" t="s">
        <v>89</v>
      </c>
      <c r="F29" s="144"/>
      <c r="G29" s="145">
        <f>F29*D29</f>
        <v>0</v>
      </c>
    </row>
    <row r="30" spans="1:7" ht="15.6" customHeight="1" x14ac:dyDescent="0.25">
      <c r="A30" s="71"/>
      <c r="B30" s="78"/>
      <c r="C30" s="78"/>
      <c r="D30" s="80"/>
      <c r="E30" s="15" t="s">
        <v>12</v>
      </c>
      <c r="F30" s="141"/>
      <c r="G30" s="143"/>
    </row>
    <row r="31" spans="1:7" s="5" customFormat="1" ht="15.75" customHeight="1" x14ac:dyDescent="0.25">
      <c r="A31" s="60" t="s">
        <v>92</v>
      </c>
      <c r="B31" s="61"/>
      <c r="C31" s="61"/>
      <c r="D31" s="61"/>
      <c r="E31" s="61"/>
      <c r="F31" s="61"/>
      <c r="G31" s="62"/>
    </row>
    <row r="32" spans="1:7" s="5" customFormat="1" ht="15.75" x14ac:dyDescent="0.25">
      <c r="A32" s="71">
        <v>14</v>
      </c>
      <c r="B32" s="77" t="s">
        <v>336</v>
      </c>
      <c r="C32" s="77" t="s">
        <v>94</v>
      </c>
      <c r="D32" s="79">
        <v>10</v>
      </c>
      <c r="E32" s="9" t="s">
        <v>97</v>
      </c>
      <c r="F32" s="144"/>
      <c r="G32" s="145">
        <f>F32*D32</f>
        <v>0</v>
      </c>
    </row>
    <row r="33" spans="1:7" ht="15.6" customHeight="1" x14ac:dyDescent="0.25">
      <c r="A33" s="71"/>
      <c r="B33" s="78"/>
      <c r="C33" s="78"/>
      <c r="D33" s="80"/>
      <c r="E33" s="15" t="s">
        <v>12</v>
      </c>
      <c r="F33" s="141"/>
      <c r="G33" s="143"/>
    </row>
    <row r="34" spans="1:7" s="5" customFormat="1" ht="15.75" x14ac:dyDescent="0.25">
      <c r="A34" s="71">
        <v>15</v>
      </c>
      <c r="B34" s="77" t="s">
        <v>381</v>
      </c>
      <c r="C34" s="77" t="s">
        <v>21</v>
      </c>
      <c r="D34" s="79">
        <v>500</v>
      </c>
      <c r="E34" s="9" t="s">
        <v>343</v>
      </c>
      <c r="F34" s="27"/>
      <c r="G34" s="28">
        <f>F34*D34</f>
        <v>0</v>
      </c>
    </row>
    <row r="35" spans="1:7" ht="15.6" customHeight="1" x14ac:dyDescent="0.25">
      <c r="A35" s="71"/>
      <c r="B35" s="78"/>
      <c r="C35" s="78"/>
      <c r="D35" s="80"/>
      <c r="E35" s="15" t="s">
        <v>12</v>
      </c>
      <c r="F35" s="30"/>
      <c r="G35" s="29"/>
    </row>
    <row r="36" spans="1:7" s="5" customFormat="1" ht="15.75" x14ac:dyDescent="0.25">
      <c r="A36" s="71">
        <v>16</v>
      </c>
      <c r="B36" s="77" t="s">
        <v>105</v>
      </c>
      <c r="C36" s="77" t="s">
        <v>106</v>
      </c>
      <c r="D36" s="154">
        <v>3.5</v>
      </c>
      <c r="E36" s="9" t="s">
        <v>107</v>
      </c>
      <c r="F36" s="144"/>
      <c r="G36" s="145">
        <f>F36*D36</f>
        <v>0</v>
      </c>
    </row>
    <row r="37" spans="1:7" ht="15.6" customHeight="1" x14ac:dyDescent="0.25">
      <c r="A37" s="71"/>
      <c r="B37" s="78"/>
      <c r="C37" s="78"/>
      <c r="D37" s="155"/>
      <c r="E37" s="15" t="s">
        <v>12</v>
      </c>
      <c r="F37" s="141"/>
      <c r="G37" s="143"/>
    </row>
    <row r="38" spans="1:7" s="5" customFormat="1" ht="15.75" x14ac:dyDescent="0.25">
      <c r="A38" s="71">
        <v>17</v>
      </c>
      <c r="B38" s="77" t="s">
        <v>116</v>
      </c>
      <c r="C38" s="77" t="s">
        <v>106</v>
      </c>
      <c r="D38" s="154">
        <v>3.5</v>
      </c>
      <c r="E38" s="9" t="s">
        <v>117</v>
      </c>
      <c r="F38" s="144"/>
      <c r="G38" s="145">
        <f>F38*D38</f>
        <v>0</v>
      </c>
    </row>
    <row r="39" spans="1:7" ht="15.6" customHeight="1" x14ac:dyDescent="0.25">
      <c r="A39" s="71"/>
      <c r="B39" s="78"/>
      <c r="C39" s="78"/>
      <c r="D39" s="155"/>
      <c r="E39" s="15" t="s">
        <v>12</v>
      </c>
      <c r="F39" s="141"/>
      <c r="G39" s="143"/>
    </row>
    <row r="40" spans="1:7" s="5" customFormat="1" ht="15.75" x14ac:dyDescent="0.25">
      <c r="A40" s="71">
        <v>18</v>
      </c>
      <c r="B40" s="77" t="s">
        <v>132</v>
      </c>
      <c r="C40" s="77" t="s">
        <v>106</v>
      </c>
      <c r="D40" s="154">
        <v>3.5</v>
      </c>
      <c r="E40" s="9" t="s">
        <v>133</v>
      </c>
      <c r="F40" s="144"/>
      <c r="G40" s="145">
        <f>F40*D40</f>
        <v>0</v>
      </c>
    </row>
    <row r="41" spans="1:7" ht="15.6" customHeight="1" x14ac:dyDescent="0.25">
      <c r="A41" s="71"/>
      <c r="B41" s="78"/>
      <c r="C41" s="78"/>
      <c r="D41" s="155"/>
      <c r="E41" s="15" t="s">
        <v>12</v>
      </c>
      <c r="F41" s="141"/>
      <c r="G41" s="143"/>
    </row>
    <row r="42" spans="1:7" s="5" customFormat="1" ht="15.75" x14ac:dyDescent="0.25">
      <c r="A42" s="71">
        <v>19</v>
      </c>
      <c r="B42" s="77" t="s">
        <v>134</v>
      </c>
      <c r="C42" s="77" t="s">
        <v>106</v>
      </c>
      <c r="D42" s="154">
        <v>3.5</v>
      </c>
      <c r="E42" s="9" t="s">
        <v>135</v>
      </c>
      <c r="F42" s="144"/>
      <c r="G42" s="145">
        <f>F42*D42</f>
        <v>0</v>
      </c>
    </row>
    <row r="43" spans="1:7" ht="15.6" customHeight="1" x14ac:dyDescent="0.25">
      <c r="A43" s="71"/>
      <c r="B43" s="78"/>
      <c r="C43" s="78"/>
      <c r="D43" s="155"/>
      <c r="E43" s="15" t="s">
        <v>12</v>
      </c>
      <c r="F43" s="141"/>
      <c r="G43" s="143"/>
    </row>
    <row r="44" spans="1:7" s="8" customFormat="1" ht="36" customHeight="1" thickBot="1" x14ac:dyDescent="0.3">
      <c r="A44" s="146" t="s">
        <v>382</v>
      </c>
      <c r="B44" s="146"/>
      <c r="C44" s="146"/>
      <c r="D44" s="146"/>
      <c r="E44" s="146"/>
      <c r="F44" s="147"/>
      <c r="G44" s="11">
        <f>SUM(G5:G43)</f>
        <v>0</v>
      </c>
    </row>
    <row r="45" spans="1:7" s="3" customFormat="1" ht="32.1" customHeight="1" thickTop="1" x14ac:dyDescent="0.25">
      <c r="A45" s="157" t="s">
        <v>385</v>
      </c>
      <c r="B45" s="157"/>
      <c r="C45" s="157"/>
      <c r="D45" s="157"/>
      <c r="E45" s="157"/>
      <c r="F45" s="157"/>
      <c r="G45" s="157"/>
    </row>
    <row r="46" spans="1:7" s="3" customFormat="1" ht="16.350000000000001" customHeight="1" x14ac:dyDescent="0.25">
      <c r="A46" s="148" t="s">
        <v>383</v>
      </c>
      <c r="B46" s="148"/>
      <c r="C46" s="148"/>
      <c r="D46" s="148"/>
      <c r="E46" s="148"/>
      <c r="F46" s="148"/>
      <c r="G46" s="49"/>
    </row>
    <row r="47" spans="1:7" s="3" customFormat="1" ht="15.75" x14ac:dyDescent="0.25">
      <c r="A47" s="158" t="s">
        <v>294</v>
      </c>
      <c r="B47" s="158"/>
      <c r="C47" s="158"/>
      <c r="D47" s="158"/>
      <c r="E47" s="158"/>
      <c r="F47" s="158"/>
      <c r="G47" s="158"/>
    </row>
    <row r="48" spans="1:7" s="3" customFormat="1" ht="15.75" x14ac:dyDescent="0.25">
      <c r="A48" s="25"/>
      <c r="B48" s="22"/>
      <c r="C48" s="31"/>
      <c r="D48" s="31"/>
    </row>
    <row r="49" spans="1:7" s="3" customFormat="1" ht="15.75" x14ac:dyDescent="0.25">
      <c r="A49" s="25"/>
      <c r="B49" s="22" t="s">
        <v>319</v>
      </c>
      <c r="C49" s="31"/>
      <c r="D49" s="31"/>
      <c r="E49" s="4"/>
    </row>
    <row r="50" spans="1:7" s="5" customFormat="1" ht="15.75" x14ac:dyDescent="0.25">
      <c r="A50" s="24"/>
      <c r="B50" s="22"/>
      <c r="C50" s="31"/>
      <c r="D50" s="31"/>
      <c r="E50" s="3" t="s">
        <v>320</v>
      </c>
      <c r="F50" s="3"/>
      <c r="G50" s="3"/>
    </row>
    <row r="51" spans="1:7" ht="15.75" x14ac:dyDescent="0.25">
      <c r="B51" s="22" t="s">
        <v>321</v>
      </c>
      <c r="C51" s="31"/>
      <c r="D51" s="31"/>
      <c r="E51" s="4"/>
      <c r="F51" s="3"/>
      <c r="G51" s="3"/>
    </row>
    <row r="52" spans="1:7" ht="15.75" x14ac:dyDescent="0.25">
      <c r="B52" s="22"/>
      <c r="C52" s="31"/>
      <c r="D52" s="31"/>
      <c r="E52" s="3"/>
      <c r="F52" s="3"/>
      <c r="G52" s="3"/>
    </row>
    <row r="53" spans="1:7" ht="15.75" x14ac:dyDescent="0.25">
      <c r="B53" s="22" t="s">
        <v>322</v>
      </c>
      <c r="C53" s="31"/>
      <c r="D53" s="31"/>
      <c r="E53" s="4"/>
      <c r="F53" s="3"/>
      <c r="G53" s="3"/>
    </row>
    <row r="54" spans="1:7" ht="15.75" x14ac:dyDescent="0.25">
      <c r="B54" s="22"/>
      <c r="C54" s="31"/>
      <c r="D54" s="31"/>
      <c r="E54" s="3"/>
      <c r="F54" s="3"/>
      <c r="G54" s="3"/>
    </row>
    <row r="55" spans="1:7" ht="15.75" x14ac:dyDescent="0.25">
      <c r="B55" s="22" t="s">
        <v>323</v>
      </c>
      <c r="C55" s="31"/>
      <c r="D55" s="31"/>
      <c r="E55" s="4"/>
      <c r="F55" s="3"/>
      <c r="G55" s="3"/>
    </row>
    <row r="56" spans="1:7" ht="15.75" x14ac:dyDescent="0.25">
      <c r="B56" s="22"/>
      <c r="C56" s="31"/>
      <c r="D56" s="31"/>
      <c r="E56" s="3"/>
      <c r="F56" s="3"/>
      <c r="G56" s="3"/>
    </row>
    <row r="57" spans="1:7" ht="15.75" x14ac:dyDescent="0.25">
      <c r="B57" s="22" t="s">
        <v>324</v>
      </c>
      <c r="C57" s="31"/>
      <c r="D57" s="31"/>
      <c r="E57" s="4"/>
      <c r="F57" s="3"/>
      <c r="G57" s="3"/>
    </row>
    <row r="58" spans="1:7" ht="15.75" x14ac:dyDescent="0.25">
      <c r="B58" s="22"/>
      <c r="C58" s="31"/>
      <c r="D58" s="31"/>
      <c r="E58" s="3"/>
      <c r="F58" s="3"/>
      <c r="G58" s="3"/>
    </row>
    <row r="59" spans="1:7" ht="15.75" x14ac:dyDescent="0.25">
      <c r="B59" s="22" t="s">
        <v>325</v>
      </c>
      <c r="C59" s="31"/>
      <c r="E59" s="3"/>
      <c r="F59" s="3"/>
      <c r="G59" s="3"/>
    </row>
  </sheetData>
  <mergeCells count="120">
    <mergeCell ref="A1:G1"/>
    <mergeCell ref="A47:G47"/>
    <mergeCell ref="A2:G2"/>
    <mergeCell ref="A44:F44"/>
    <mergeCell ref="A45:G45"/>
    <mergeCell ref="A46:F46"/>
    <mergeCell ref="A42:A43"/>
    <mergeCell ref="B42:B43"/>
    <mergeCell ref="C42:C43"/>
    <mergeCell ref="D42:D43"/>
    <mergeCell ref="F42:F43"/>
    <mergeCell ref="G42:G43"/>
    <mergeCell ref="A40:A41"/>
    <mergeCell ref="B40:B41"/>
    <mergeCell ref="C40:C41"/>
    <mergeCell ref="D40:D41"/>
    <mergeCell ref="F40:F41"/>
    <mergeCell ref="G40:G41"/>
    <mergeCell ref="A38:A39"/>
    <mergeCell ref="B38:B39"/>
    <mergeCell ref="C38:C39"/>
    <mergeCell ref="D38:D39"/>
    <mergeCell ref="F38:F39"/>
    <mergeCell ref="G38:G39"/>
    <mergeCell ref="A36:A37"/>
    <mergeCell ref="B36:B37"/>
    <mergeCell ref="C36:C37"/>
    <mergeCell ref="D36:D37"/>
    <mergeCell ref="F36:F37"/>
    <mergeCell ref="G36:G37"/>
    <mergeCell ref="A34:A35"/>
    <mergeCell ref="B34:B35"/>
    <mergeCell ref="C34:C35"/>
    <mergeCell ref="D34:D35"/>
    <mergeCell ref="G23:G24"/>
    <mergeCell ref="A25:A26"/>
    <mergeCell ref="B25:B26"/>
    <mergeCell ref="C25:C26"/>
    <mergeCell ref="D25:D26"/>
    <mergeCell ref="F25:F26"/>
    <mergeCell ref="G25:G26"/>
    <mergeCell ref="A32:A33"/>
    <mergeCell ref="B32:B33"/>
    <mergeCell ref="C32:C33"/>
    <mergeCell ref="D32:D33"/>
    <mergeCell ref="F32:F33"/>
    <mergeCell ref="G32:G33"/>
    <mergeCell ref="A29:A30"/>
    <mergeCell ref="B29:B30"/>
    <mergeCell ref="C29:C30"/>
    <mergeCell ref="A23:A24"/>
    <mergeCell ref="B23:B24"/>
    <mergeCell ref="C23:C24"/>
    <mergeCell ref="D23:D24"/>
    <mergeCell ref="F23:F24"/>
    <mergeCell ref="D29:D30"/>
    <mergeCell ref="F29:F30"/>
    <mergeCell ref="G29:G30"/>
    <mergeCell ref="F27:F28"/>
    <mergeCell ref="G27:G28"/>
    <mergeCell ref="A27:A28"/>
    <mergeCell ref="B27:B28"/>
    <mergeCell ref="C27:C28"/>
    <mergeCell ref="D27:D28"/>
    <mergeCell ref="G21:G22"/>
    <mergeCell ref="A19:A20"/>
    <mergeCell ref="B19:B20"/>
    <mergeCell ref="C19:C20"/>
    <mergeCell ref="D19:D20"/>
    <mergeCell ref="F19:F20"/>
    <mergeCell ref="G19:G20"/>
    <mergeCell ref="A17:A18"/>
    <mergeCell ref="B17:B18"/>
    <mergeCell ref="C17:C18"/>
    <mergeCell ref="D17:D18"/>
    <mergeCell ref="F17:F18"/>
    <mergeCell ref="G17:G18"/>
    <mergeCell ref="A21:A22"/>
    <mergeCell ref="B21:B22"/>
    <mergeCell ref="C21:C22"/>
    <mergeCell ref="D21:D22"/>
    <mergeCell ref="F21:F22"/>
    <mergeCell ref="A15:A16"/>
    <mergeCell ref="B15:B16"/>
    <mergeCell ref="C15:C16"/>
    <mergeCell ref="D15:D16"/>
    <mergeCell ref="F15:F16"/>
    <mergeCell ref="G15:G16"/>
    <mergeCell ref="H11:H12"/>
    <mergeCell ref="A13:A14"/>
    <mergeCell ref="B13:B14"/>
    <mergeCell ref="C13:C14"/>
    <mergeCell ref="D13:D14"/>
    <mergeCell ref="F13:F14"/>
    <mergeCell ref="G13:G14"/>
    <mergeCell ref="A11:A12"/>
    <mergeCell ref="B11:B12"/>
    <mergeCell ref="C11:C12"/>
    <mergeCell ref="D11:D12"/>
    <mergeCell ref="F11:F12"/>
    <mergeCell ref="G11:G12"/>
    <mergeCell ref="H5:K6"/>
    <mergeCell ref="A5:A6"/>
    <mergeCell ref="B5:B6"/>
    <mergeCell ref="C5:C6"/>
    <mergeCell ref="D5:D6"/>
    <mergeCell ref="F5:F6"/>
    <mergeCell ref="G5:G6"/>
    <mergeCell ref="A9:A10"/>
    <mergeCell ref="B9:B10"/>
    <mergeCell ref="C9:C10"/>
    <mergeCell ref="D9:D10"/>
    <mergeCell ref="F9:F10"/>
    <mergeCell ref="G9:G10"/>
    <mergeCell ref="A7:A8"/>
    <mergeCell ref="B7:B8"/>
    <mergeCell ref="C7:C8"/>
    <mergeCell ref="D7:D8"/>
    <mergeCell ref="F7:F8"/>
    <mergeCell ref="G7:G8"/>
  </mergeCells>
  <pageMargins left="0.7" right="0.7" top="0.72450000000000003" bottom="0.58899999999999997" header="0.3" footer="0.3"/>
  <pageSetup scale="51" fitToHeight="0" orientation="portrait" r:id="rId1"/>
  <headerFooter>
    <oddHeader>&amp;L&amp;"Times New Roman,Regular"BC West Boundary Road (384023)
RFP: 37-2025
&amp;C&amp;"Times New Roman,Bold"&amp;12EXHIBIT A - PROPOSAL FORM REV001
ALTERNATE ALT-4
WEST END PAVING SECTION</oddHeader>
    <oddFooter>&amp;LEXHIBIT A - PROPOSAL FORM REV001
Alternate ALT-4 - West End Paving Section&amp;CPage &amp;P of &amp;N&amp;R_________________________Name of Proposing Firm</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5e6b11e-a13a-4726-8c39-9069922a9db7" xsi:nil="true"/>
    <lcf76f155ced4ddcb4097134ff3c332f xmlns="86c6b9c4-f29d-4301-aaf2-d65aea6f7fa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E59693C-91D1-449B-A69B-7252D56D97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EED2DF-5CDE-46E7-B32D-336B80FFBB7F}">
  <ds:schemaRefs>
    <ds:schemaRef ds:uri="http://schemas.microsoft.com/sharepoint/v3/contenttype/forms"/>
  </ds:schemaRefs>
</ds:datastoreItem>
</file>

<file path=customXml/itemProps3.xml><?xml version="1.0" encoding="utf-8"?>
<ds:datastoreItem xmlns:ds="http://schemas.openxmlformats.org/officeDocument/2006/customXml" ds:itemID="{1587A1A9-CC88-4985-8DCF-EE89B2489E74}">
  <ds:schemaRefs>
    <ds:schemaRef ds:uri="http://schemas.microsoft.com/office/2006/metadata/properties"/>
    <ds:schemaRef ds:uri="http://schemas.microsoft.com/office/infopath/2007/PartnerControls"/>
    <ds:schemaRef ds:uri="65e6b11e-a13a-4726-8c39-9069922a9db7"/>
    <ds:schemaRef ds:uri="86c6b9c4-f29d-4301-aaf2-d65aea6f7f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Exhibit A - Proposal Form</vt:lpstr>
      <vt:lpstr>Alternate 1</vt:lpstr>
      <vt:lpstr>Alternate 2</vt:lpstr>
      <vt:lpstr>Alternate 4</vt:lpstr>
      <vt:lpstr>'Alternate 1'!Print_Area</vt:lpstr>
      <vt:lpstr>'Alternate 2'!Print_Area</vt:lpstr>
      <vt:lpstr>'Alternate 4'!Print_Area</vt:lpstr>
      <vt:lpstr>'Exhibit A - Proposal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KRusso</dc:creator>
  <cp:keywords/>
  <dc:description/>
  <cp:lastModifiedBy>Marian Jamaleddine</cp:lastModifiedBy>
  <cp:revision/>
  <dcterms:created xsi:type="dcterms:W3CDTF">2017-08-03T12:28:37Z</dcterms:created>
  <dcterms:modified xsi:type="dcterms:W3CDTF">2025-08-04T21:08:22Z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y fmtid="{D5CDD505-2E9C-101B-9397-08002B2CF9AE}" pid="38" name="MSIP_Label_7d95f39c-8218-4425-a791-63c9e13c8708_Enabled">
    <vt:lpwstr>true</vt:lpwstr>
  </property>
  <property fmtid="{D5CDD505-2E9C-101B-9397-08002B2CF9AE}" pid="39" name="MSIP_Label_7d95f39c-8218-4425-a791-63c9e13c8708_SetDate">
    <vt:lpwstr>2024-06-11T17:23:36Z</vt:lpwstr>
  </property>
  <property fmtid="{D5CDD505-2E9C-101B-9397-08002B2CF9AE}" pid="40" name="MSIP_Label_7d95f39c-8218-4425-a791-63c9e13c8708_Method">
    <vt:lpwstr>Privileged</vt:lpwstr>
  </property>
  <property fmtid="{D5CDD505-2E9C-101B-9397-08002B2CF9AE}" pid="41" name="MSIP_Label_7d95f39c-8218-4425-a791-63c9e13c8708_Name">
    <vt:lpwstr>7d95f39c-8218-4425-a791-63c9e13c8708</vt:lpwstr>
  </property>
  <property fmtid="{D5CDD505-2E9C-101B-9397-08002B2CF9AE}" pid="42" name="MSIP_Label_7d95f39c-8218-4425-a791-63c9e13c8708_SiteId">
    <vt:lpwstr>37247798-f42c-42fd-8a37-d49c7128d36b</vt:lpwstr>
  </property>
  <property fmtid="{D5CDD505-2E9C-101B-9397-08002B2CF9AE}" pid="43" name="MSIP_Label_7d95f39c-8218-4425-a791-63c9e13c8708_ActionId">
    <vt:lpwstr>572c1aad-4447-48fa-a687-33c8934ac6a4</vt:lpwstr>
  </property>
  <property fmtid="{D5CDD505-2E9C-101B-9397-08002B2CF9AE}" pid="44" name="MSIP_Label_7d95f39c-8218-4425-a791-63c9e13c8708_ContentBits">
    <vt:lpwstr>0</vt:lpwstr>
  </property>
</Properties>
</file>